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/style4.xml" ContentType="application/vnd.ms-office.chart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  <Override PartName="/xl/comments2.xml" ContentType="application/vnd.openxmlformats-officedocument.spreadsheetml.comments+xml"/>
  <Override PartName="/xl/externalLinks/externalLink2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iimi_worldbank_org/Documents/Documents/AFR_INF_DR/Labor_Stat/South_Africa/revised_for_journal/OpenData/"/>
    </mc:Choice>
  </mc:AlternateContent>
  <xr:revisionPtr revIDLastSave="0" documentId="8_{93DFB36B-48F2-446D-8554-9F1FE484A08D}" xr6:coauthVersionLast="47" xr6:coauthVersionMax="47" xr10:uidLastSave="{00000000-0000-0000-0000-000000000000}"/>
  <bookViews>
    <workbookView xWindow="-108" yWindow="-108" windowWidth="30936" windowHeight="16776" activeTab="4" xr2:uid="{CD51FB24-7DA6-49EC-A3A8-7E41CBF0D434}"/>
  </bookViews>
  <sheets>
    <sheet name="ff1" sheetId="1" r:id="rId1"/>
    <sheet name="ff2" sheetId="2" r:id="rId2"/>
    <sheet name="ff3" sheetId="3" r:id="rId3"/>
    <sheet name="ff4" sheetId="4" r:id="rId4"/>
    <sheet name="ff5" sheetId="5" r:id="rId5"/>
    <sheet name="wdi" sheetId="6" r:id="rId6"/>
  </sheets>
  <externalReferences>
    <externalReference r:id="rId7"/>
    <externalReference r:id="rId8"/>
  </externalReferences>
  <definedNames>
    <definedName name="_DLX1.EMA">#REF!</definedName>
    <definedName name="_DLX2.EMA">#REF!</definedName>
    <definedName name="_DLX3.EMA">#REF!</definedName>
    <definedName name="Alternatives" localSheetId="0">#REF!</definedName>
    <definedName name="Alternatives">#REF!</definedName>
    <definedName name="AnalysisControl" localSheetId="0">#REF!</definedName>
    <definedName name="AnalysisControl">#REF!</definedName>
    <definedName name="Capacity" localSheetId="0">#REF!</definedName>
    <definedName name="Capacity">#REF!</definedName>
    <definedName name="Categories">[1]Validation!$B$2:$B$9</definedName>
    <definedName name="Chart">"Chart"</definedName>
    <definedName name="Cities">[1]Validation!$A$2:$A$94</definedName>
    <definedName name="CurrentPage" localSheetId="0">#REF!</definedName>
    <definedName name="CurrentPage">#REF!</definedName>
    <definedName name="d" localSheetId="0">#REF!</definedName>
    <definedName name="d">#REF!</definedName>
    <definedName name="_xlnm.Database" localSheetId="0">#REF!</definedName>
    <definedName name="_xlnm.Database">#REF!</definedName>
    <definedName name="dd">#REF!</definedName>
    <definedName name="dddd">#REF!</definedName>
    <definedName name="Deflator_data">#REF!</definedName>
    <definedName name="Deflator_time">#REF!</definedName>
    <definedName name="DeteriorationCalibration">#REF!</definedName>
    <definedName name="DeteriorationParameters">#REF!</definedName>
    <definedName name="division">[2]TR_exp!$W$7:$Z$24</definedName>
    <definedName name="fer">[1]Validation!$B$2:$B$9</definedName>
    <definedName name="FX_data" localSheetId="0">#REF!</definedName>
    <definedName name="FX_data">#REF!</definedName>
    <definedName name="FX_time" localSheetId="0">#REF!</definedName>
    <definedName name="FX_time">#REF!</definedName>
    <definedName name="Geometry" localSheetId="0">#REF!</definedName>
    <definedName name="Geometry">#REF!</definedName>
    <definedName name="Heatmap">"Heatmap"</definedName>
    <definedName name="Histogram">"Histogram"</definedName>
    <definedName name="Map">"Map"</definedName>
    <definedName name="ModelPages">#REF!</definedName>
    <definedName name="Nominal_data">#REF!</definedName>
    <definedName name="Nominal_time">#REF!</definedName>
    <definedName name="Periodic">#REF!</definedName>
    <definedName name="PieChart">"PieChart"</definedName>
    <definedName name="Recurrent">#REF!</definedName>
    <definedName name="Series">"Series"</definedName>
    <definedName name="Table">"Table"</definedName>
    <definedName name="temp">#REF!</definedName>
    <definedName name="temp1">#REF!</definedName>
    <definedName name="temp11">#REF!</definedName>
    <definedName name="temp111">#REF!</definedName>
    <definedName name="temp12">#REF!</definedName>
    <definedName name="temp13">#REF!</definedName>
    <definedName name="temp14">#REF!</definedName>
    <definedName name="temp15">#REF!</definedName>
    <definedName name="temp16">#REF!</definedName>
    <definedName name="temp17">#REF!</definedName>
    <definedName name="temp18">#REF!</definedName>
    <definedName name="temp19">#REF!</definedName>
    <definedName name="temp2">#REF!</definedName>
    <definedName name="temp20">#REF!</definedName>
    <definedName name="temp21">#REF!</definedName>
    <definedName name="temp222">#REF!</definedName>
    <definedName name="temp3">#REF!</definedName>
    <definedName name="temp333">#REF!</definedName>
    <definedName name="temp4">#REF!</definedName>
    <definedName name="temp444">#REF!</definedName>
    <definedName name="temp5">#REF!</definedName>
    <definedName name="temp555">#REF!</definedName>
    <definedName name="temp6">#REF!</definedName>
    <definedName name="temp666">#REF!</definedName>
    <definedName name="temp7">#REF!</definedName>
    <definedName name="temp777">#REF!</definedName>
    <definedName name="temp888">#REF!</definedName>
    <definedName name="temp999">#REF!</definedName>
    <definedName name="TrafficFlo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4" i="4" l="1"/>
  <c r="D20" i="4" s="1"/>
  <c r="X14" i="4"/>
  <c r="W14" i="4"/>
  <c r="V14" i="4"/>
  <c r="U14" i="4"/>
  <c r="T14" i="4"/>
  <c r="S14" i="4"/>
  <c r="R14" i="4"/>
  <c r="Q14" i="4"/>
  <c r="P14" i="4"/>
  <c r="O14" i="4"/>
  <c r="C20" i="4" s="1"/>
  <c r="N14" i="4"/>
  <c r="M14" i="4"/>
  <c r="L14" i="4"/>
  <c r="K14" i="4"/>
  <c r="J14" i="4"/>
  <c r="I14" i="4"/>
  <c r="H14" i="4"/>
  <c r="G14" i="4"/>
  <c r="F14" i="4"/>
  <c r="E14" i="4"/>
  <c r="D14" i="4"/>
  <c r="C14" i="4"/>
  <c r="Y13" i="4"/>
  <c r="D19" i="4" s="1"/>
  <c r="X13" i="4"/>
  <c r="W13" i="4"/>
  <c r="V13" i="4"/>
  <c r="U13" i="4"/>
  <c r="T13" i="4"/>
  <c r="S13" i="4"/>
  <c r="R13" i="4"/>
  <c r="Q13" i="4"/>
  <c r="P13" i="4"/>
  <c r="O13" i="4"/>
  <c r="C19" i="4" s="1"/>
  <c r="N13" i="4"/>
  <c r="M13" i="4"/>
  <c r="L13" i="4"/>
  <c r="K13" i="4"/>
  <c r="J13" i="4"/>
  <c r="I13" i="4"/>
  <c r="H13" i="4"/>
  <c r="G13" i="4"/>
  <c r="F13" i="4"/>
  <c r="E13" i="4"/>
  <c r="D13" i="4"/>
  <c r="C13" i="4"/>
  <c r="Y12" i="4"/>
  <c r="D18" i="4" s="1"/>
  <c r="X12" i="4"/>
  <c r="W12" i="4"/>
  <c r="V12" i="4"/>
  <c r="U12" i="4"/>
  <c r="T12" i="4"/>
  <c r="S12" i="4"/>
  <c r="R12" i="4"/>
  <c r="Q12" i="4"/>
  <c r="P12" i="4"/>
  <c r="O12" i="4"/>
  <c r="C18" i="4" s="1"/>
  <c r="N12" i="4"/>
  <c r="M12" i="4"/>
  <c r="L12" i="4"/>
  <c r="K12" i="4"/>
  <c r="J12" i="4"/>
  <c r="I12" i="4"/>
  <c r="H12" i="4"/>
  <c r="G12" i="4"/>
  <c r="F12" i="4"/>
  <c r="E12" i="4"/>
  <c r="D12" i="4"/>
  <c r="C12" i="4"/>
  <c r="Y7" i="4"/>
  <c r="F20" i="4" s="1"/>
  <c r="X7" i="4"/>
  <c r="W7" i="4"/>
  <c r="V7" i="4"/>
  <c r="U7" i="4"/>
  <c r="T7" i="4"/>
  <c r="S7" i="4"/>
  <c r="R7" i="4"/>
  <c r="Q7" i="4"/>
  <c r="P7" i="4"/>
  <c r="O7" i="4"/>
  <c r="E20" i="4" s="1"/>
  <c r="N7" i="4"/>
  <c r="M7" i="4"/>
  <c r="L7" i="4"/>
  <c r="K7" i="4"/>
  <c r="J7" i="4"/>
  <c r="I7" i="4"/>
  <c r="H7" i="4"/>
  <c r="G7" i="4"/>
  <c r="F7" i="4"/>
  <c r="E7" i="4"/>
  <c r="D7" i="4"/>
  <c r="C7" i="4"/>
  <c r="Y6" i="4"/>
  <c r="F19" i="4" s="1"/>
  <c r="X6" i="4"/>
  <c r="W6" i="4"/>
  <c r="V6" i="4"/>
  <c r="U6" i="4"/>
  <c r="T6" i="4"/>
  <c r="S6" i="4"/>
  <c r="R6" i="4"/>
  <c r="Q6" i="4"/>
  <c r="P6" i="4"/>
  <c r="O6" i="4"/>
  <c r="E19" i="4" s="1"/>
  <c r="N6" i="4"/>
  <c r="M6" i="4"/>
  <c r="L6" i="4"/>
  <c r="K6" i="4"/>
  <c r="J6" i="4"/>
  <c r="I6" i="4"/>
  <c r="H6" i="4"/>
  <c r="G6" i="4"/>
  <c r="F6" i="4"/>
  <c r="E6" i="4"/>
  <c r="D6" i="4"/>
  <c r="C6" i="4"/>
  <c r="Y5" i="4"/>
  <c r="F18" i="4" s="1"/>
  <c r="X5" i="4"/>
  <c r="W5" i="4"/>
  <c r="V5" i="4"/>
  <c r="U5" i="4"/>
  <c r="T5" i="4"/>
  <c r="S5" i="4"/>
  <c r="R5" i="4"/>
  <c r="Q5" i="4"/>
  <c r="P5" i="4"/>
  <c r="O5" i="4"/>
  <c r="E18" i="4" s="1"/>
  <c r="N5" i="4"/>
  <c r="M5" i="4"/>
  <c r="L5" i="4"/>
  <c r="K5" i="4"/>
  <c r="J5" i="4"/>
  <c r="I5" i="4"/>
  <c r="H5" i="4"/>
  <c r="G5" i="4"/>
  <c r="F5" i="4"/>
  <c r="E5" i="4"/>
  <c r="D5" i="4"/>
  <c r="C5" i="4"/>
  <c r="G62" i="3"/>
  <c r="F62" i="3"/>
  <c r="H62" i="3" s="1"/>
  <c r="E62" i="3"/>
  <c r="D62" i="3"/>
  <c r="C62" i="3"/>
  <c r="F61" i="3"/>
  <c r="H61" i="3" s="1"/>
  <c r="E61" i="3"/>
  <c r="D61" i="3"/>
  <c r="C61" i="3"/>
  <c r="G61" i="3" s="1"/>
  <c r="H60" i="3"/>
  <c r="F60" i="3"/>
  <c r="E60" i="3"/>
  <c r="D60" i="3"/>
  <c r="C60" i="3"/>
  <c r="G60" i="3" s="1"/>
  <c r="F59" i="3"/>
  <c r="H59" i="3" s="1"/>
  <c r="E59" i="3"/>
  <c r="D59" i="3"/>
  <c r="C59" i="3"/>
  <c r="G59" i="3" s="1"/>
  <c r="F58" i="3"/>
  <c r="H58" i="3" s="1"/>
  <c r="E58" i="3"/>
  <c r="D58" i="3"/>
  <c r="C58" i="3"/>
  <c r="G58" i="3" s="1"/>
  <c r="H57" i="3"/>
  <c r="G57" i="3"/>
  <c r="F57" i="3"/>
  <c r="E57" i="3"/>
  <c r="D57" i="3"/>
  <c r="C57" i="3"/>
  <c r="F56" i="3"/>
  <c r="H56" i="3" s="1"/>
  <c r="E56" i="3"/>
  <c r="D56" i="3"/>
  <c r="C56" i="3"/>
  <c r="G56" i="3" s="1"/>
  <c r="G55" i="3"/>
  <c r="F55" i="3"/>
  <c r="H55" i="3" s="1"/>
  <c r="E55" i="3"/>
  <c r="D55" i="3"/>
  <c r="C55" i="3"/>
  <c r="F54" i="3"/>
  <c r="H54" i="3" s="1"/>
  <c r="E54" i="3"/>
  <c r="D54" i="3"/>
  <c r="C54" i="3"/>
  <c r="G54" i="3" s="1"/>
  <c r="F53" i="3"/>
  <c r="E53" i="3"/>
  <c r="H53" i="3" s="1"/>
  <c r="D53" i="3"/>
  <c r="C53" i="3"/>
  <c r="G53" i="3" s="1"/>
  <c r="G52" i="3"/>
  <c r="F52" i="3"/>
  <c r="H52" i="3" s="1"/>
  <c r="E52" i="3"/>
  <c r="D52" i="3"/>
  <c r="C52" i="3"/>
  <c r="F51" i="3"/>
  <c r="H51" i="3" s="1"/>
  <c r="E51" i="3"/>
  <c r="D51" i="3"/>
  <c r="C51" i="3"/>
  <c r="G51" i="3" s="1"/>
  <c r="H50" i="3"/>
  <c r="G50" i="3"/>
  <c r="F50" i="3"/>
  <c r="E50" i="3"/>
  <c r="D50" i="3"/>
  <c r="C50" i="3"/>
  <c r="F49" i="3"/>
  <c r="H49" i="3" s="1"/>
  <c r="E49" i="3"/>
  <c r="D49" i="3"/>
  <c r="C49" i="3"/>
  <c r="G49" i="3" s="1"/>
  <c r="G48" i="3"/>
  <c r="F48" i="3"/>
  <c r="H48" i="3" s="1"/>
  <c r="E48" i="3"/>
  <c r="D48" i="3"/>
  <c r="C48" i="3"/>
  <c r="F47" i="3"/>
  <c r="H47" i="3" s="1"/>
  <c r="E47" i="3"/>
  <c r="D47" i="3"/>
  <c r="C47" i="3"/>
  <c r="G47" i="3" s="1"/>
  <c r="F46" i="3"/>
  <c r="E46" i="3"/>
  <c r="H46" i="3" s="1"/>
  <c r="D46" i="3"/>
  <c r="C46" i="3"/>
  <c r="G46" i="3" s="1"/>
  <c r="G45" i="3"/>
  <c r="F45" i="3"/>
  <c r="H45" i="3" s="1"/>
  <c r="E45" i="3"/>
  <c r="D45" i="3"/>
  <c r="C45" i="3"/>
  <c r="F44" i="3"/>
  <c r="H44" i="3" s="1"/>
  <c r="E44" i="3"/>
  <c r="D44" i="3"/>
  <c r="C44" i="3"/>
  <c r="G44" i="3" s="1"/>
  <c r="G43" i="3"/>
  <c r="F43" i="3"/>
  <c r="E43" i="3"/>
  <c r="H43" i="3" s="1"/>
  <c r="D43" i="3"/>
  <c r="C43" i="3"/>
  <c r="F42" i="3"/>
  <c r="H42" i="3" s="1"/>
  <c r="E42" i="3"/>
  <c r="D42" i="3"/>
  <c r="C42" i="3"/>
  <c r="G42" i="3" s="1"/>
  <c r="F41" i="3"/>
  <c r="H41" i="3" s="1"/>
  <c r="E41" i="3"/>
  <c r="D41" i="3"/>
  <c r="C41" i="3"/>
  <c r="G41" i="3" s="1"/>
  <c r="F40" i="3"/>
  <c r="H40" i="3" s="1"/>
  <c r="E40" i="3"/>
  <c r="D40" i="3"/>
  <c r="C40" i="3"/>
  <c r="G40" i="3" s="1"/>
  <c r="F39" i="3"/>
  <c r="E39" i="3"/>
  <c r="H39" i="3" s="1"/>
  <c r="D39" i="3"/>
  <c r="C39" i="3"/>
  <c r="G39" i="3" s="1"/>
  <c r="G38" i="3"/>
  <c r="F38" i="3"/>
  <c r="H38" i="3" s="1"/>
  <c r="E38" i="3"/>
  <c r="D38" i="3"/>
  <c r="C38" i="3"/>
  <c r="F37" i="3"/>
  <c r="H37" i="3" s="1"/>
  <c r="E37" i="3"/>
  <c r="D37" i="3"/>
  <c r="C37" i="3"/>
  <c r="G37" i="3" s="1"/>
  <c r="G62" i="2"/>
  <c r="F62" i="2"/>
  <c r="E62" i="2"/>
  <c r="H62" i="2" s="1"/>
  <c r="D62" i="2"/>
  <c r="C62" i="2"/>
  <c r="F61" i="2"/>
  <c r="H61" i="2" s="1"/>
  <c r="E61" i="2"/>
  <c r="D61" i="2"/>
  <c r="C61" i="2"/>
  <c r="G61" i="2" s="1"/>
  <c r="F60" i="2"/>
  <c r="H60" i="2" s="1"/>
  <c r="E60" i="2"/>
  <c r="D60" i="2"/>
  <c r="C60" i="2"/>
  <c r="G60" i="2" s="1"/>
  <c r="F59" i="2"/>
  <c r="H59" i="2" s="1"/>
  <c r="E59" i="2"/>
  <c r="D59" i="2"/>
  <c r="C59" i="2"/>
  <c r="G59" i="2" s="1"/>
  <c r="F58" i="2"/>
  <c r="E58" i="2"/>
  <c r="H58" i="2" s="1"/>
  <c r="D58" i="2"/>
  <c r="C58" i="2"/>
  <c r="G58" i="2" s="1"/>
  <c r="G57" i="2"/>
  <c r="F57" i="2"/>
  <c r="H57" i="2" s="1"/>
  <c r="E57" i="2"/>
  <c r="D57" i="2"/>
  <c r="C57" i="2"/>
  <c r="F56" i="2"/>
  <c r="H56" i="2" s="1"/>
  <c r="E56" i="2"/>
  <c r="D56" i="2"/>
  <c r="C56" i="2"/>
  <c r="G56" i="2" s="1"/>
  <c r="G55" i="2"/>
  <c r="F55" i="2"/>
  <c r="E55" i="2"/>
  <c r="H55" i="2" s="1"/>
  <c r="D55" i="2"/>
  <c r="C55" i="2"/>
  <c r="F54" i="2"/>
  <c r="H54" i="2" s="1"/>
  <c r="E54" i="2"/>
  <c r="D54" i="2"/>
  <c r="C54" i="2"/>
  <c r="G54" i="2" s="1"/>
  <c r="F53" i="2"/>
  <c r="H53" i="2" s="1"/>
  <c r="E53" i="2"/>
  <c r="D53" i="2"/>
  <c r="C53" i="2"/>
  <c r="G53" i="2" s="1"/>
  <c r="F52" i="2"/>
  <c r="H52" i="2" s="1"/>
  <c r="E52" i="2"/>
  <c r="D52" i="2"/>
  <c r="C52" i="2"/>
  <c r="G52" i="2" s="1"/>
  <c r="F51" i="2"/>
  <c r="E51" i="2"/>
  <c r="H51" i="2" s="1"/>
  <c r="D51" i="2"/>
  <c r="C51" i="2"/>
  <c r="G51" i="2" s="1"/>
  <c r="G50" i="2"/>
  <c r="F50" i="2"/>
  <c r="H50" i="2" s="1"/>
  <c r="E50" i="2"/>
  <c r="D50" i="2"/>
  <c r="C50" i="2"/>
  <c r="F49" i="2"/>
  <c r="H49" i="2" s="1"/>
  <c r="E49" i="2"/>
  <c r="D49" i="2"/>
  <c r="C49" i="2"/>
  <c r="G49" i="2" s="1"/>
  <c r="G48" i="2"/>
  <c r="F48" i="2"/>
  <c r="E48" i="2"/>
  <c r="H48" i="2" s="1"/>
  <c r="D48" i="2"/>
  <c r="C48" i="2"/>
  <c r="F47" i="2"/>
  <c r="H47" i="2" s="1"/>
  <c r="E47" i="2"/>
  <c r="D47" i="2"/>
  <c r="C47" i="2"/>
  <c r="G47" i="2" s="1"/>
  <c r="F46" i="2"/>
  <c r="H46" i="2" s="1"/>
  <c r="E46" i="2"/>
  <c r="D46" i="2"/>
  <c r="C46" i="2"/>
  <c r="G46" i="2" s="1"/>
  <c r="F45" i="2"/>
  <c r="H45" i="2" s="1"/>
  <c r="E45" i="2"/>
  <c r="D45" i="2"/>
  <c r="C45" i="2"/>
  <c r="G45" i="2" s="1"/>
  <c r="F44" i="2"/>
  <c r="E44" i="2"/>
  <c r="H44" i="2" s="1"/>
  <c r="D44" i="2"/>
  <c r="C44" i="2"/>
  <c r="G44" i="2" s="1"/>
  <c r="G43" i="2"/>
  <c r="F43" i="2"/>
  <c r="H43" i="2" s="1"/>
  <c r="E43" i="2"/>
  <c r="D43" i="2"/>
  <c r="C43" i="2"/>
  <c r="F42" i="2"/>
  <c r="H42" i="2" s="1"/>
  <c r="E42" i="2"/>
  <c r="D42" i="2"/>
  <c r="C42" i="2"/>
  <c r="G42" i="2" s="1"/>
  <c r="G41" i="2"/>
  <c r="F41" i="2"/>
  <c r="E41" i="2"/>
  <c r="H41" i="2" s="1"/>
  <c r="D41" i="2"/>
  <c r="C41" i="2"/>
  <c r="F40" i="2"/>
  <c r="H40" i="2" s="1"/>
  <c r="E40" i="2"/>
  <c r="D40" i="2"/>
  <c r="C40" i="2"/>
  <c r="G40" i="2" s="1"/>
  <c r="F39" i="2"/>
  <c r="H39" i="2" s="1"/>
  <c r="E39" i="2"/>
  <c r="D39" i="2"/>
  <c r="C39" i="2"/>
  <c r="G39" i="2" s="1"/>
  <c r="F38" i="2"/>
  <c r="H38" i="2" s="1"/>
  <c r="E38" i="2"/>
  <c r="D38" i="2"/>
  <c r="C38" i="2"/>
  <c r="G38" i="2" s="1"/>
  <c r="F37" i="2"/>
  <c r="E37" i="2"/>
  <c r="H37" i="2" s="1"/>
  <c r="D37" i="2"/>
  <c r="C37" i="2"/>
  <c r="G37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Atsushi Iimi</author>
  </authors>
  <commentList>
    <comment ref="K37" authorId="0" shapeId="0" xr:uid="{462DC987-5C45-4763-90EE-ADA198B1F644}">
      <text>
        <r>
          <rPr>
            <b/>
            <sz val="9"/>
            <color indexed="81"/>
            <rFont val="Tahoma"/>
            <family val="2"/>
          </rPr>
          <t>Atsushi Iimi:</t>
        </r>
        <r>
          <rPr>
            <sz val="9"/>
            <color indexed="81"/>
            <rFont val="Tahoma"/>
            <family val="2"/>
          </rPr>
          <t xml:space="preserve">
For Apr-Jun, 2024
According to South Africa
Dept of Statistics
QLFS Q2, 2024</t>
        </r>
      </text>
    </comment>
    <comment ref="K47" authorId="0" shapeId="0" xr:uid="{BC38CB8B-96AE-4B55-B16C-D08F81CE9C98}">
      <text>
        <r>
          <rPr>
            <b/>
            <sz val="9"/>
            <color indexed="81"/>
            <rFont val="Tahoma"/>
            <family val="2"/>
          </rPr>
          <t>Atsushi Iimi:</t>
        </r>
        <r>
          <rPr>
            <sz val="9"/>
            <color indexed="81"/>
            <rFont val="Tahoma"/>
            <family val="2"/>
          </rPr>
          <t xml:space="preserve">
MOZ added by
Source: World Bank. (2023). "Mozambique: Poverty assessment: Poverty reduction setback in times of compounding shocks"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Atsushi Iimi</author>
  </authors>
  <commentList>
    <comment ref="K37" authorId="0" shapeId="0" xr:uid="{C6101313-EC44-4E9F-A20D-E470802A077E}">
      <text>
        <r>
          <rPr>
            <b/>
            <sz val="9"/>
            <color indexed="81"/>
            <rFont val="Tahoma"/>
            <family val="2"/>
          </rPr>
          <t>Atsushi Iimi:</t>
        </r>
        <r>
          <rPr>
            <sz val="9"/>
            <color indexed="81"/>
            <rFont val="Tahoma"/>
            <family val="2"/>
          </rPr>
          <t xml:space="preserve">
For Apr-Jun, 2024
According to South Africa
Dept of Statistics
QLFS Q2, 2024</t>
        </r>
      </text>
    </comment>
    <comment ref="K47" authorId="0" shapeId="0" xr:uid="{65743D5E-8DC3-41CF-80D3-0F214F3A996E}">
      <text>
        <r>
          <rPr>
            <b/>
            <sz val="9"/>
            <color indexed="81"/>
            <rFont val="Tahoma"/>
            <family val="2"/>
          </rPr>
          <t>Atsushi Iimi:</t>
        </r>
        <r>
          <rPr>
            <sz val="9"/>
            <color indexed="81"/>
            <rFont val="Tahoma"/>
            <family val="2"/>
          </rPr>
          <t xml:space="preserve">
MOZ added by
Source: World Bank. (2023). "Mozambique: Poverty assessment: Poverty reduction setback in times of compounding shocks"</t>
        </r>
      </text>
    </comment>
  </commentList>
</comments>
</file>

<file path=xl/sharedStrings.xml><?xml version="1.0" encoding="utf-8"?>
<sst xmlns="http://schemas.openxmlformats.org/spreadsheetml/2006/main" count="3505" uniqueCount="1674">
  <si>
    <t>Source:</t>
  </si>
  <si>
    <t xml:space="preserve">ILO. 2017. Global Employment Social Outlook: Trends for Women 2017. International Labour Office, Geneva. </t>
  </si>
  <si>
    <t>Marginal probability effects</t>
  </si>
  <si>
    <t>No. of countries</t>
  </si>
  <si>
    <t>Developing countries</t>
  </si>
  <si>
    <t>Emerging countries</t>
  </si>
  <si>
    <t>Developed countries</t>
  </si>
  <si>
    <t>ASNA</t>
  </si>
  <si>
    <t>Work life balance</t>
  </si>
  <si>
    <t>Lack of affordable childcare</t>
  </si>
  <si>
    <t>Harassment/discrimination</t>
  </si>
  <si>
    <t>Lack of (safe) transportation</t>
  </si>
  <si>
    <t>ILOSTAT</t>
  </si>
  <si>
    <t>UNE_5EAP_SEX_AGE_RT_A_EN</t>
  </si>
  <si>
    <t>Unemployment rate (%)</t>
  </si>
  <si>
    <t>Total</t>
  </si>
  <si>
    <t>Male</t>
  </si>
  <si>
    <t>Female</t>
  </si>
  <si>
    <t>Reference area</t>
  </si>
  <si>
    <t>Source</t>
  </si>
  <si>
    <t>Time</t>
  </si>
  <si>
    <t>National</t>
  </si>
  <si>
    <t>Rural</t>
  </si>
  <si>
    <t>Urban</t>
  </si>
  <si>
    <t>Angola</t>
  </si>
  <si>
    <t>LFS - Employment Survey</t>
  </si>
  <si>
    <t>Benin</t>
  </si>
  <si>
    <t>HIES - Enquête de Suivi de l'Enquête Modulaire et Intégrée sur les Conditions de Vie des Ménages</t>
  </si>
  <si>
    <t>Burkina Faso</t>
  </si>
  <si>
    <t>LFS - Enquête Régionale Intégrée sur l'Emploi et le Secteur Informel</t>
  </si>
  <si>
    <t>Burundi</t>
  </si>
  <si>
    <t>HIES - Living Standards Measurement Survey</t>
  </si>
  <si>
    <t>Comoros</t>
  </si>
  <si>
    <t>LFS - Enquête Nationale sur l'Emploi et le Secteur Informel</t>
  </si>
  <si>
    <t>Congo, Democratic Republic of the</t>
  </si>
  <si>
    <t>HIES - Enquête par Grappes à Indicateurs</t>
  </si>
  <si>
    <t>Côte d'Ivoire</t>
  </si>
  <si>
    <t>LFS - Enquête Nationale sur la Situacion de l'Emploi</t>
  </si>
  <si>
    <t>Ethiopia</t>
  </si>
  <si>
    <t>LFS - National Labor Force Survey</t>
  </si>
  <si>
    <t>Gambia</t>
  </si>
  <si>
    <t>LFS - Labour Force Survey</t>
  </si>
  <si>
    <t>Guinea-Bissau</t>
  </si>
  <si>
    <t>HIES - Enquête harmonisée sur les conditions de vie des ménages</t>
  </si>
  <si>
    <t>Kenya</t>
  </si>
  <si>
    <t>HIES - Household Budget Survey</t>
  </si>
  <si>
    <t>Lesotho</t>
  </si>
  <si>
    <t>Malawi</t>
  </si>
  <si>
    <t>HIES - Integrated Household Survey</t>
  </si>
  <si>
    <t>Mali</t>
  </si>
  <si>
    <t>LFS - Enquête Emploi Permanente Auprès des Ménages</t>
  </si>
  <si>
    <t>Mauritania</t>
  </si>
  <si>
    <t>Namibia</t>
  </si>
  <si>
    <t>Nigeria</t>
  </si>
  <si>
    <t>HIES - Socio Economic Survey</t>
  </si>
  <si>
    <t>Rwanda</t>
  </si>
  <si>
    <t>LFS - Enquête sur la Population Active</t>
  </si>
  <si>
    <t>Senegal</t>
  </si>
  <si>
    <t>LFS - Enquête Nationale sur l'Emploi</t>
  </si>
  <si>
    <t>Sierra Leone</t>
  </si>
  <si>
    <t>HS - Integrated Household Survey</t>
  </si>
  <si>
    <t>Somalia</t>
  </si>
  <si>
    <t>Tanzania, United Republic of</t>
  </si>
  <si>
    <t>Uganda</t>
  </si>
  <si>
    <t>LFS - National Labour Force Survey</t>
  </si>
  <si>
    <t>Zambia</t>
  </si>
  <si>
    <t>Zimbabwe</t>
  </si>
  <si>
    <t>South Africa</t>
  </si>
  <si>
    <t>Youth</t>
  </si>
  <si>
    <t>Gender gap</t>
  </si>
  <si>
    <t xml:space="preserve">STATS SA. 2024. Quarterly Labour Force Survey: Quarter 2, 2024. Statistical Release P0211, Statistics South Africa. </t>
  </si>
  <si>
    <t>Mozambique</t>
  </si>
  <si>
    <t>Source: World Bank. (2023). "Mozambique: Poverty assessment: Poverty reduction setback in times of compounding shocks"</t>
  </si>
  <si>
    <t>Gambia, The</t>
  </si>
  <si>
    <t>Tanzania</t>
  </si>
  <si>
    <t>Congo, Dem. Rep.</t>
  </si>
  <si>
    <t xml:space="preserve">Source: </t>
  </si>
  <si>
    <t>WDI</t>
  </si>
  <si>
    <t xml:space="preserve"> (% of total employment) (modeled ILO estimate)</t>
  </si>
  <si>
    <t>Agriculture</t>
  </si>
  <si>
    <t>Industry</t>
  </si>
  <si>
    <t>Service</t>
  </si>
  <si>
    <t>% of value added in GDP</t>
  </si>
  <si>
    <t>GDP</t>
  </si>
  <si>
    <t>Employment</t>
  </si>
  <si>
    <t>Urban population (% of total population)</t>
  </si>
  <si>
    <t>Population in the largest city (% of urban population)</t>
  </si>
  <si>
    <t>Country Name</t>
  </si>
  <si>
    <t>Country Code</t>
  </si>
  <si>
    <t>Urbanization (%)</t>
  </si>
  <si>
    <t>Primary city concentration (%)</t>
  </si>
  <si>
    <t>AGO</t>
  </si>
  <si>
    <t>Gabon</t>
  </si>
  <si>
    <t>BEN</t>
  </si>
  <si>
    <t>Equatorial Guinea</t>
  </si>
  <si>
    <t>Botswana</t>
  </si>
  <si>
    <t>BWA</t>
  </si>
  <si>
    <t>..</t>
  </si>
  <si>
    <t>Congo, Rep.</t>
  </si>
  <si>
    <t>BFA</t>
  </si>
  <si>
    <t>BDI</t>
  </si>
  <si>
    <t>Cabo Verde</t>
  </si>
  <si>
    <t>CPV</t>
  </si>
  <si>
    <t>Cameroon</t>
  </si>
  <si>
    <t>CMR</t>
  </si>
  <si>
    <t>Central African Republic</t>
  </si>
  <si>
    <t>CAF</t>
  </si>
  <si>
    <t>Chad</t>
  </si>
  <si>
    <t>TCD</t>
  </si>
  <si>
    <t>COM</t>
  </si>
  <si>
    <t>Liberia</t>
  </si>
  <si>
    <t>COD</t>
  </si>
  <si>
    <t>Cote d'Ivoire</t>
  </si>
  <si>
    <t>COG</t>
  </si>
  <si>
    <t>CIV</t>
  </si>
  <si>
    <t>Dem. Rep. Congo</t>
  </si>
  <si>
    <t>GNQ</t>
  </si>
  <si>
    <t>Eritrea</t>
  </si>
  <si>
    <t>ERI</t>
  </si>
  <si>
    <t>Eswatini</t>
  </si>
  <si>
    <t>SWZ</t>
  </si>
  <si>
    <t>ETH</t>
  </si>
  <si>
    <t>Togo</t>
  </si>
  <si>
    <t>GAB</t>
  </si>
  <si>
    <t>GMB</t>
  </si>
  <si>
    <t>Ghana</t>
  </si>
  <si>
    <t>GHA</t>
  </si>
  <si>
    <t>Madagascar</t>
  </si>
  <si>
    <t>Guinea</t>
  </si>
  <si>
    <t>GIN</t>
  </si>
  <si>
    <t>GNB</t>
  </si>
  <si>
    <t>KEN</t>
  </si>
  <si>
    <t>LSO</t>
  </si>
  <si>
    <t>LBR</t>
  </si>
  <si>
    <t>MDG</t>
  </si>
  <si>
    <t>MWI</t>
  </si>
  <si>
    <t>MLI</t>
  </si>
  <si>
    <t>MRT</t>
  </si>
  <si>
    <t>Mauritius</t>
  </si>
  <si>
    <t>MUS</t>
  </si>
  <si>
    <t>Niger</t>
  </si>
  <si>
    <t>MOZ</t>
  </si>
  <si>
    <t>NAM</t>
  </si>
  <si>
    <t>NER</t>
  </si>
  <si>
    <t>NGA</t>
  </si>
  <si>
    <t>RWA</t>
  </si>
  <si>
    <t>Sao Tome and Principe</t>
  </si>
  <si>
    <t>STP</t>
  </si>
  <si>
    <t>SEN</t>
  </si>
  <si>
    <t>Sudan</t>
  </si>
  <si>
    <t>Seychelles</t>
  </si>
  <si>
    <t>SYC</t>
  </si>
  <si>
    <t>SLE</t>
  </si>
  <si>
    <t>SOM</t>
  </si>
  <si>
    <t>South Sudan</t>
  </si>
  <si>
    <t>ZAF</t>
  </si>
  <si>
    <t>SSD</t>
  </si>
  <si>
    <t>SDN</t>
  </si>
  <si>
    <t>TZA</t>
  </si>
  <si>
    <t>TGO</t>
  </si>
  <si>
    <t>UGA</t>
  </si>
  <si>
    <t>ZMB</t>
  </si>
  <si>
    <t>ZWE</t>
  </si>
  <si>
    <t>Data Source</t>
  </si>
  <si>
    <t>World Development Indicators</t>
  </si>
  <si>
    <t>Last Updated Date</t>
  </si>
  <si>
    <t>Indicator Name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</si>
  <si>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</si>
  <si>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</si>
  <si>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</si>
  <si>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</si>
  <si>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</si>
  <si>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</si>
  <si>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</si>
  <si>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</si>
  <si>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</si>
  <si>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</si>
  <si>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</si>
  <si>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</si>
  <si>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</si>
  <si>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</si>
  <si>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</si>
  <si>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</si>
  <si>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</si>
  <si>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</si>
  <si>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</si>
  <si>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</si>
  <si>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</si>
  <si>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</si>
  <si>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</si>
  <si>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Internally displaced persons, total displaced by conflict and violence (number of people)</t>
  </si>
  <si>
    <t>Voice and Accountability: Standard Error</t>
  </si>
  <si>
    <t>Voice and Accountability: Number of Sources</t>
  </si>
  <si>
    <t>High-technology exports (% of manufactured exports)</t>
  </si>
  <si>
    <t>Export value index (2015 = 100)</t>
  </si>
  <si>
    <t>Merchandise exports to low- and middle-income economies in Sub-Saharan Africa (% of total merchandise exports)</t>
  </si>
  <si>
    <t>Merchandise exports to low- and middle-income economies in Europe &amp; Central Asia (% of total merchandise exports)</t>
  </si>
  <si>
    <t>Merchandise exports (current US$)</t>
  </si>
  <si>
    <t>Insurance and financial services (% of commercial service exports)</t>
  </si>
  <si>
    <t>Agricultural raw materials exports (% of merchandise exports)</t>
  </si>
  <si>
    <t>Net barter terms of trade index (2015 = 100)</t>
  </si>
  <si>
    <t>Computer, communications and other services (% of commercial service imports)</t>
  </si>
  <si>
    <t>Merchandise imports by the reporting economy, residual (% of total merchandise imports)</t>
  </si>
  <si>
    <t>Merchandise imports from low- and middle-income economies in Latin America &amp; the Caribbean (% of total merchandise imports)</t>
  </si>
  <si>
    <t>Merchandise imports from high-income economies (% of total merchandise imports)</t>
  </si>
  <si>
    <t>Manufactures imports (% of merchandise imports)</t>
  </si>
  <si>
    <t>Food imports (% of merchandise imports)</t>
  </si>
  <si>
    <t>Tariff rate, applied, weighted mean, primary products (%)</t>
  </si>
  <si>
    <t>Share of tariff lines with international peaks, primary products (%)</t>
  </si>
  <si>
    <t>Tariff rate, applied, weighted mean, all products (%)</t>
  </si>
  <si>
    <t>Share of tariff lines with international peaks, all products (%)</t>
  </si>
  <si>
    <t>Tariff rate, applied, weighted mean, manufactured products (%)</t>
  </si>
  <si>
    <t>Share of tariff lines with international peaks, manufactured products (%)</t>
  </si>
  <si>
    <t>Merchandise trade (% of GDP)</t>
  </si>
  <si>
    <t>International tourism, receipts for travel items (current US$)</t>
  </si>
  <si>
    <t>International tourism, receipts (current US$)</t>
  </si>
  <si>
    <t>Rural population growth (annual %)</t>
  </si>
  <si>
    <t>Completeness of birth registration, urban (%)</t>
  </si>
  <si>
    <t>Population, male (% of total population)</t>
  </si>
  <si>
    <t>Population, total</t>
  </si>
  <si>
    <t>Age dependency ratio, young (% of working-age population)</t>
  </si>
  <si>
    <t>Population ages 80 and above, male (% of male population)</t>
  </si>
  <si>
    <t>Population ages 70-74, male (% of male population)</t>
  </si>
  <si>
    <t>Population ages 65 and above, male (% of male population)</t>
  </si>
  <si>
    <t>Population ages 65-69, male (% of male population)</t>
  </si>
  <si>
    <t>Population ages 55-59, male (% of male population)</t>
  </si>
  <si>
    <t>Population ages 45-49, male (% of male population)</t>
  </si>
  <si>
    <t>Population ages 35-39, male (% of male population)</t>
  </si>
  <si>
    <t>Population ages 25-29, male (% of male population)</t>
  </si>
  <si>
    <t>Population ages 15-64 (% of total population)</t>
  </si>
  <si>
    <t>Population ages 15-64, female (% of female population)</t>
  </si>
  <si>
    <t>Population ages 10-14, male (% of male population)</t>
  </si>
  <si>
    <t>Population ages 0-14 (% of total population)</t>
  </si>
  <si>
    <t>Population ages 0-14, female (% of female population)</t>
  </si>
  <si>
    <t>Teenage mothers (% of women ages 15-19 who have had children or are currently pregnant)</t>
  </si>
  <si>
    <t>Wanted fertility rate (births per woman)</t>
  </si>
  <si>
    <t>Life expectancy at birth, male (years)</t>
  </si>
  <si>
    <t>Mortality rate, infant (per 1,000 live births)</t>
  </si>
  <si>
    <t>Death rate, crude (per 1,000 people)</t>
  </si>
  <si>
    <t>Adolescent fertility rate (births per 1,000 women ages 15-19)</t>
  </si>
  <si>
    <t>Prevalence of moderate or severe food insecurity in the population (%)</t>
  </si>
  <si>
    <t>Refugee population by country or territory of origin</t>
  </si>
  <si>
    <t>Children in employment, wage workers, male (% of male children in employment, ages 7-14)</t>
  </si>
  <si>
    <t>Unemployment, male (% of male labor force) (modeled ILO estimate)</t>
  </si>
  <si>
    <t>Share of youth not in education, employment or training, total (% of youth population)</t>
  </si>
  <si>
    <t>Rule of Law: Percentile Rank</t>
  </si>
  <si>
    <t>Political Stability and Absence of Violence/Terrorism: Standard Error</t>
  </si>
  <si>
    <t>Political Stability and Absence of Violence/Terrorism: Number of Sources</t>
  </si>
  <si>
    <t>Coverage of social insurance programs in 3rd quintile (% of population)</t>
  </si>
  <si>
    <t>Benefit incidence of social insurance programs to poorest quintile (% of total social insurance benefits)</t>
  </si>
  <si>
    <t>Coverage of social safety net programs in 3rd quintile (% of population)</t>
  </si>
  <si>
    <t>Benefit incidence of social safety net programs to poorest quintile (% of total safety net benefits)</t>
  </si>
  <si>
    <t>Coverage of unemployment benefits and ALMP in 3rd quintile (% of population)</t>
  </si>
  <si>
    <t>Benefit incidence of unemployment benefits and ALMP to poorest quintile (% of total U/ALMP benefits)</t>
  </si>
  <si>
    <t>Adequacy of social protection and labor programs (% of total welfare of beneficiary households)</t>
  </si>
  <si>
    <t>Official exchange rate (LCU per US$, period average)</t>
  </si>
  <si>
    <t>Net secondary income (Net current transfers from abroad) (current LCU)</t>
  </si>
  <si>
    <t>Taxes less subsidies on products (current US$)</t>
  </si>
  <si>
    <t>Gross savings (% of GDP)</t>
  </si>
  <si>
    <t>GNI per capita, PPP (constant 2017 international $)</t>
  </si>
  <si>
    <t>GNI per capita (constant 2015 US$)</t>
  </si>
  <si>
    <t>GNI, PPP (current international $)</t>
  </si>
  <si>
    <t>GNI: linked series (current LCU)</t>
  </si>
  <si>
    <t>Gross domestic income (constant LCU)</t>
  </si>
  <si>
    <t>Total natural resources rents (% of GDP)</t>
  </si>
  <si>
    <t>GDP per capita (constant LCU)</t>
  </si>
  <si>
    <t>GDP per capita (current US$)</t>
  </si>
  <si>
    <t>GDP (constant LCU)</t>
  </si>
  <si>
    <t>GDP (current LCU)</t>
  </si>
  <si>
    <t>Gross value added at basic prices (GVA) (constant LCU)</t>
  </si>
  <si>
    <t>Discrepancy in expenditure estimate of GDP (constant LCU)</t>
  </si>
  <si>
    <t>Inflation, GDP deflator: linked series (annual %)</t>
  </si>
  <si>
    <t>Adjusted net savings, excluding particulate emission damage (% of GNI)</t>
  </si>
  <si>
    <t>Adjusted net national income per capita (annual % growth)</t>
  </si>
  <si>
    <t>Adjusted net national income (constant 2015 US$)</t>
  </si>
  <si>
    <t>Adjusted savings: gross savings (% of GNI)</t>
  </si>
  <si>
    <t>Adjusted savings: energy depletion (% of GNI)</t>
  </si>
  <si>
    <t>Adjusted savings: consumption of fixed capital (% of GNI)</t>
  </si>
  <si>
    <t>Adjusted savings: carbon dioxide damage (% of GNI)</t>
  </si>
  <si>
    <t>Services, value added (% of GDP)</t>
  </si>
  <si>
    <t>Services, value added (current LCU)</t>
  </si>
  <si>
    <t>Medium and high-tech manufacturing value added (% manufacturing value added)</t>
  </si>
  <si>
    <t>Chemicals (% of value added in manufacturing)</t>
  </si>
  <si>
    <t>Industry (including construction), value added (constant 2015 US$)</t>
  </si>
  <si>
    <t>Manufacturing, value added (constant LCU)</t>
  </si>
  <si>
    <t>Manufacturing, value added (current US$)</t>
  </si>
  <si>
    <t>Agriculture, forestry, and fishing, value added (% of GDP)</t>
  </si>
  <si>
    <t>Agriculture, forestry, and fishing, value added (current LCU)</t>
  </si>
  <si>
    <t>External balance on goods and services (% of GDP)</t>
  </si>
  <si>
    <t>Imports of goods and services (% of GDP)</t>
  </si>
  <si>
    <t>Imports of goods and services (current LCU)</t>
  </si>
  <si>
    <t>Diarrhea treatment (% of children under 5 receiving oral rehydration and continued feeding)</t>
  </si>
  <si>
    <t>Maternal mortality ratio (national estimate, per 100,000 live births)</t>
  </si>
  <si>
    <t>Prevalence of underweight, weight for age, female (% of children under 5)</t>
  </si>
  <si>
    <t>Female genital mutilation prevalence (%)</t>
  </si>
  <si>
    <t>Exclusive breastfeeding (% of children under 6 months)</t>
  </si>
  <si>
    <t>ARI treatment (% of children under 5 taken to a health provider)</t>
  </si>
  <si>
    <t>Mortality rate attributed to household and ambient air pollution, age-standardized, female (per 100,000 female population)</t>
  </si>
  <si>
    <t>Prevalence of current tobacco use, males (% of male adults)</t>
  </si>
  <si>
    <t>Lifetime risk of maternal death (%)</t>
  </si>
  <si>
    <t>Use of insecticide-treated bed nets (% of under-5 population)</t>
  </si>
  <si>
    <t>Nurses and midwives (per 1,000 people)</t>
  </si>
  <si>
    <t>Immunization, DPT (% of children ages 12-23 months)</t>
  </si>
  <si>
    <t>Incidence of HIV, ages 15-24 (per 1,000 uninfected population ages 15-24)</t>
  </si>
  <si>
    <t>Children (ages 0-14) newly infected with HIV</t>
  </si>
  <si>
    <t>Prevalence of HIV, female (% ages 15-24)</t>
  </si>
  <si>
    <t>People using safely managed drinking water services, rural (% of rural population)</t>
  </si>
  <si>
    <t>Demand for family planning satisfied by modern methods (% of married women with demand for family planning)</t>
  </si>
  <si>
    <t>Mortality from CVD, cancer, diabetes or CRD between exact ages 30 and 70, female (%)</t>
  </si>
  <si>
    <t>Prevalence of HIV, total (% of population ages 15-49)</t>
  </si>
  <si>
    <t>Probability of dying among adolescents ages 10-14 years (per 1,000)</t>
  </si>
  <si>
    <t>Number of under-five deaths</t>
  </si>
  <si>
    <t>Number of deaths ages 20-24 years</t>
  </si>
  <si>
    <t>Condom use, population ages 15-24, male (% of males ages 15-24)</t>
  </si>
  <si>
    <t>Prevalence of anemia among women of reproductive age (% of women ages 15-49)</t>
  </si>
  <si>
    <t>Women who believe a husband is justified in beating his wife when she refuses sex with him (%)</t>
  </si>
  <si>
    <t>Women who believe a husband is justified in beating his wife when she burns the food (%)</t>
  </si>
  <si>
    <t>Proportion of time spent on unpaid domestic and care work, female (% of 24 hour day)</t>
  </si>
  <si>
    <t>Women participating in the three decisions (own health care, major household purchases, and visiting family) (% of women age 15-49)</t>
  </si>
  <si>
    <t>Government expenditure per student, tertiary (% of GDP per capita)</t>
  </si>
  <si>
    <t>Government expenditure per student, primary (% of GDP per capita)</t>
  </si>
  <si>
    <t>Current education expenditure, primary (% of total expenditure in primary public institutions)</t>
  </si>
  <si>
    <t>School enrollment, tertiary (% gross)</t>
  </si>
  <si>
    <t>Educational attainment, at least completed short-cycle tertiary, population 25+, female (%) (cumulative)</t>
  </si>
  <si>
    <t>Educational attainment, Doctoral or equivalent, population 25+, total (%) (cumulative)</t>
  </si>
  <si>
    <t>Educational attainment, at least Bachelor's or equivalent, population 25+, male (%) (cumulative)</t>
  </si>
  <si>
    <t>Adolescents out of school, female (% of female lower secondary school age)</t>
  </si>
  <si>
    <t>Trained teachers in secondary education (% of total teachers)</t>
  </si>
  <si>
    <t>Trained teachers in secondary education, male (% of male teachers)</t>
  </si>
  <si>
    <t>Trained teachers in secondary education, female (% of female teachers)</t>
  </si>
  <si>
    <t>School enrollment, secondary, private (% of total secondary)</t>
  </si>
  <si>
    <t>School enrollment, secondary, male (% gross)</t>
  </si>
  <si>
    <t>Secondary education, vocational pupils</t>
  </si>
  <si>
    <t>Secondary education, general pupils (% female)</t>
  </si>
  <si>
    <t>Secondary education, duration (years)</t>
  </si>
  <si>
    <t>Educational attainment, at least completed post-secondary, population 25+, total (%) (cumulative)</t>
  </si>
  <si>
    <t>Educational attainment, at least completed lower secondary, population 25+, male (%) (cumulative)</t>
  </si>
  <si>
    <t>Lower secondary completion rate, female (% of relevant age group)</t>
  </si>
  <si>
    <t>Children out of school, primary, male</t>
  </si>
  <si>
    <t>Adjusted net enrollment rate, primary, male (% of primary school age children)</t>
  </si>
  <si>
    <t>Primary education, teachers</t>
  </si>
  <si>
    <t>Repeaters, primary, total (% of total enrollment)</t>
  </si>
  <si>
    <t>Persistence to last grade of primary, male (% of cohort)</t>
  </si>
  <si>
    <t>Persistence to grade 5, female (% of cohort)</t>
  </si>
  <si>
    <t>Over-age students, primary, female (% of female enrollment)</t>
  </si>
  <si>
    <t>School enrollment, primary, male (% net)</t>
  </si>
  <si>
    <t>Gross intake ratio in first grade of primary education, male (% of relevant age group)</t>
  </si>
  <si>
    <t>School enrollment, primary (% gross)</t>
  </si>
  <si>
    <t>Primary education, duration (years)</t>
  </si>
  <si>
    <t>Primary completion rate, total (% of relevant age group)</t>
  </si>
  <si>
    <t>Trained teachers in preprimary education (% of total teachers)</t>
  </si>
  <si>
    <t>School enrollment, preprimary, female (% gross)</t>
  </si>
  <si>
    <t>Male primary school age children out-of-school (%)</t>
  </si>
  <si>
    <t>Male pupils below minimum reading proficiency at end of primary (%). Low GAML threshold</t>
  </si>
  <si>
    <t>Learning poverty: Share of Children at the End-of-Primary age below minimum reading proficiency adjusted by Out-of-School Children (%)</t>
  </si>
  <si>
    <t>School enrollment, primary (gross), gender parity index (GPI)</t>
  </si>
  <si>
    <t>Literacy rate, adult female (% of females ages 15 and above)</t>
  </si>
  <si>
    <t>Literacy rate, youth female (% of females ages 15-24)</t>
  </si>
  <si>
    <t>Cost to import, border compliance (US$)</t>
  </si>
  <si>
    <t>Firms that spend on R&amp;D (% of firms)</t>
  </si>
  <si>
    <t>Firms formally registered when operations started (% of firms)</t>
  </si>
  <si>
    <t>Losses due to theft and vandalism (% of annual sales for affected firms)</t>
  </si>
  <si>
    <t>Firms using banks to finance investment (% of firms)</t>
  </si>
  <si>
    <t>Cost to export, documentary compliance (US$)</t>
  </si>
  <si>
    <t>Power outages in firms in a typical month (number)</t>
  </si>
  <si>
    <t>Private credit bureau coverage (% of adults)</t>
  </si>
  <si>
    <t>Ease of doing business rank (1=most business-friendly regulations)</t>
  </si>
  <si>
    <t>Human capital index (HCI), female, upper bound (scale 0-1)</t>
  </si>
  <si>
    <t>Human capital index (HCI), female, lower bound (scale 0-1)</t>
  </si>
  <si>
    <t>Primary government expenditures as a proportion of original approved budget (%)</t>
  </si>
  <si>
    <t>Government Effectiveness: Percentile Rank</t>
  </si>
  <si>
    <t>Subsidies and other transfers (current LCU)</t>
  </si>
  <si>
    <t>Other expense (current LCU)</t>
  </si>
  <si>
    <t>Goods and services expense (% of expense)</t>
  </si>
  <si>
    <t>Taxes on income, profits and capital gains (% of total taxes)</t>
  </si>
  <si>
    <t>Tax revenue (current LCU)</t>
  </si>
  <si>
    <t>Taxes on international trade (current LCU)</t>
  </si>
  <si>
    <t>Taxes on goods and services (% of revenue)</t>
  </si>
  <si>
    <t>Revenue, excluding grants (% of GDP)</t>
  </si>
  <si>
    <t>Grants and other revenue (% of revenue)</t>
  </si>
  <si>
    <t>Net investment in nonfinancial assets (% of GDP)</t>
  </si>
  <si>
    <t>Central government debt, total (% of GDP)</t>
  </si>
  <si>
    <t>Research and development expenditure (% of GDP)</t>
  </si>
  <si>
    <t>Account ownership at a financial institution or with a mobile-money-service provider, primary education or less (% of population ages 15+)</t>
  </si>
  <si>
    <t>Account ownership at a financial institution or with a mobile-money-service provider, richest 60% (% of population ages 15+)</t>
  </si>
  <si>
    <t>Claims on other sectors of the domestic economy (% of GDP)</t>
  </si>
  <si>
    <t>Interest rate spread (lending rate minus deposit rate, %)</t>
  </si>
  <si>
    <t>Inflation, consumer prices (annual %)</t>
  </si>
  <si>
    <t>Broad money (% of GDP)</t>
  </si>
  <si>
    <t>Net foreign assets (current LCU)</t>
  </si>
  <si>
    <t>Total reserves minus gold (current US$)</t>
  </si>
  <si>
    <t>Bank liquid reserves to bank assets ratio (%)</t>
  </si>
  <si>
    <t>Commercial bank branches (per 100,000 adults)</t>
  </si>
  <si>
    <t>Terrestrial and marine protected areas (% of total territorial area)</t>
  </si>
  <si>
    <t>Renewable internal freshwater resources, total (billion cubic meters)</t>
  </si>
  <si>
    <t>Annual freshwater withdrawals, industry (% of total freshwater withdrawal)</t>
  </si>
  <si>
    <t>Total fisheries production (metric tons)</t>
  </si>
  <si>
    <t>Pump price for diesel fuel (US$ per liter)</t>
  </si>
  <si>
    <t>Population in largest city</t>
  </si>
  <si>
    <t>Rural population living in areas where elevation is below 5 meters (% of total population)</t>
  </si>
  <si>
    <t>Fish species, threatened</t>
  </si>
  <si>
    <t>CO2 emissions from electricity and heat production, total (% of total fuel combustion)</t>
  </si>
  <si>
    <t>Disaster risk reduction progress score (1-5 scale; 5=best)</t>
  </si>
  <si>
    <t>PM2.5 pollution, population exposed to levels exceeding WHO Interim Target-3 value (% of total)</t>
  </si>
  <si>
    <t>PFC gas emissions (thousand metric tons of CO2 equivalent)</t>
  </si>
  <si>
    <t>Nitrous oxide emissions in energy sector (thousand metric tons of CO2 equivalent)</t>
  </si>
  <si>
    <t>Methane emissions (kt of CO2 equivalent)</t>
  </si>
  <si>
    <t>Agricultural methane emissions (thousand metric tons of CO2 equivalent)</t>
  </si>
  <si>
    <t>Other greenhouse gas emissions (% change from 1990)</t>
  </si>
  <si>
    <t>CO2 emissions (kg per 2017 PPP $ of GDP)</t>
  </si>
  <si>
    <t>CO2 emissions from liquid fuel consumption (kt)</t>
  </si>
  <si>
    <t>CO2 emissions from gaseous fuel consumption (kt)</t>
  </si>
  <si>
    <t>Combustible renewables and waste (% of total energy)</t>
  </si>
  <si>
    <t>Energy imports, net (% of energy use)</t>
  </si>
  <si>
    <t>Net bilateral aid flows from DAC donors, Slovenia (current US$)</t>
  </si>
  <si>
    <t>Net bilateral aid flows from DAC donors, New Zealand (current US$)</t>
  </si>
  <si>
    <t>Net bilateral aid flows from DAC donors, Korea, Rep. (current US$)</t>
  </si>
  <si>
    <t>Net bilateral aid flows from DAC donors, Ireland (current US$)</t>
  </si>
  <si>
    <t>Net bilateral aid flows from DAC donors, France (current US$)</t>
  </si>
  <si>
    <t>Net bilateral aid flows from DAC donors, Germany (current US$)</t>
  </si>
  <si>
    <t>Net bilateral aid flows from DAC donors, Canada (current US$)</t>
  </si>
  <si>
    <t>Stocks traded, turnover ratio of domestic shares (%)</t>
  </si>
  <si>
    <t>Market capitalization of listed domestic companies (% of GDP)</t>
  </si>
  <si>
    <t>Control of Corruption: Percentile Rank, Upper Bound of 90% Confidence Interval</t>
  </si>
  <si>
    <t>Control of Corruption: Estimate</t>
  </si>
  <si>
    <t>Secondary income receipts (BoP, current US$)</t>
  </si>
  <si>
    <t>Travel services (% of service exports, BoP)</t>
  </si>
  <si>
    <t>Service exports (BoP, current US$)</t>
  </si>
  <si>
    <t>Primary income receipts (BoP, current US$)</t>
  </si>
  <si>
    <t>Technical cooperation grants (BoP, current US$)</t>
  </si>
  <si>
    <t>Reserves and related items (BoP, current US$)</t>
  </si>
  <si>
    <t>Net trade in goods (BoP, current US$)</t>
  </si>
  <si>
    <t>Current account balance (% of GDP)</t>
  </si>
  <si>
    <t>Foreign direct investment, net outflows (% of GDP)</t>
  </si>
  <si>
    <t>Imports of goods, services and primary income (BoP, current US$)</t>
  </si>
  <si>
    <t>Insurance and financial services (% of service imports, BoP)</t>
  </si>
  <si>
    <t>Trade in services (% of GDP)</t>
  </si>
  <si>
    <t>Food production index (2014-2016 = 100)</t>
  </si>
  <si>
    <t>Urban land area (sq. km)</t>
  </si>
  <si>
    <t>Agricultural irrigated land (% of total agricultural land)</t>
  </si>
  <si>
    <t>Urban land area where elevation is below 5 meters (% of total land area)</t>
  </si>
  <si>
    <t>Permanent cropland (% of land area)</t>
  </si>
  <si>
    <t>Arable land (hectares)</t>
  </si>
  <si>
    <t>Fertilizer consumption (% of fertilizer production)</t>
  </si>
  <si>
    <t>Intentional homicides, female (per 100,000 female)</t>
  </si>
  <si>
    <t>Battle-related deaths (number of people)</t>
  </si>
  <si>
    <t>Voice and Accountability: Percentile Rank</t>
  </si>
  <si>
    <t>Transport services (% of commercial service exports)</t>
  </si>
  <si>
    <t>Computer, communications and other services (% of commercial service exports)</t>
  </si>
  <si>
    <t>Merchandise exports by the reporting economy, residual (% of total merchandise exports)</t>
  </si>
  <si>
    <t>Merchandise exports to low- and middle-income economies in Latin America &amp; the Caribbean (% of total merchandise exports)</t>
  </si>
  <si>
    <t>Merchandise exports to high-income economies (% of total merchandise exports)</t>
  </si>
  <si>
    <t>Manufactures exports (% of merchandise exports)</t>
  </si>
  <si>
    <t>Food exports (% of merchandise exports)</t>
  </si>
  <si>
    <t>Medium and high-tech exports (% manufactured exports)</t>
  </si>
  <si>
    <t>Commercial service imports (current US$)</t>
  </si>
  <si>
    <t>Merchandise imports by the reporting economy (current US$)</t>
  </si>
  <si>
    <t>Merchandise imports from low- and middle-income economies in Middle East &amp; North Africa (% of total merchandise imports)</t>
  </si>
  <si>
    <t>Merchandise imports from low- and middle-income economies outside region (% of total merchandise imports)</t>
  </si>
  <si>
    <t>Ores and metals imports (% of merchandise imports)</t>
  </si>
  <si>
    <t>Fuel imports (% of merchandise imports)</t>
  </si>
  <si>
    <t>Tariff rate, most favored nation, weighted mean, primary products (%)</t>
  </si>
  <si>
    <t>Tariff rate, applied, simple mean, primary products (%)</t>
  </si>
  <si>
    <t>Tariff rate, most favored nation, weighted mean, all products (%)</t>
  </si>
  <si>
    <t>Tariff rate, applied, simple mean, all products (%)</t>
  </si>
  <si>
    <t>Tariff rate, most favored nation, weighted mean, manufactured products (%)</t>
  </si>
  <si>
    <t>Tariff rate, applied, simple mean, manufactured products (%)</t>
  </si>
  <si>
    <t>Import volume index (2015 = 100)</t>
  </si>
  <si>
    <t>International tourism, expenditures for travel items (current US$)</t>
  </si>
  <si>
    <t>International tourism, receipts (% of total exports)</t>
  </si>
  <si>
    <t>Unmet need for contraception (% of married women ages 15-49)</t>
  </si>
  <si>
    <t>Rural population (% of total population)</t>
  </si>
  <si>
    <t>Completeness of birth registration (%)</t>
  </si>
  <si>
    <t>Completeness of birth registration, female (%)</t>
  </si>
  <si>
    <t>Population, female</t>
  </si>
  <si>
    <t>Population growth (annual %)</t>
  </si>
  <si>
    <t>Sex ratio at birth (male births per female births)</t>
  </si>
  <si>
    <t>Population ages 75-79, female (% of female population)</t>
  </si>
  <si>
    <t>Population ages 65 and above, total</t>
  </si>
  <si>
    <t>Population ages 65 and above, female</t>
  </si>
  <si>
    <t>Population ages 60-64, female (% of female population)</t>
  </si>
  <si>
    <t>Population ages 50-54, female (% of female population)</t>
  </si>
  <si>
    <t>Population ages 40-44, female (% of female population)</t>
  </si>
  <si>
    <t>Population ages 30-34, female (% of female population)</t>
  </si>
  <si>
    <t>Population ages 20-24, female (% of female population)</t>
  </si>
  <si>
    <t>Population ages 15-64, male</t>
  </si>
  <si>
    <t>Population ages 15-19, female (% of female population)</t>
  </si>
  <si>
    <t>Population ages 05-09, female (% of female population)</t>
  </si>
  <si>
    <t>Population ages 0-14, male</t>
  </si>
  <si>
    <t>Population ages 00-04, female (% of female population)</t>
  </si>
  <si>
    <t>Female headed households (% of households with a female head)</t>
  </si>
  <si>
    <t>Fertility rate, total (births per woman)</t>
  </si>
  <si>
    <t>Mortality rate, infant, male (per 1,000 live births)</t>
  </si>
  <si>
    <t>Contraceptive prevalence, any modern method (% of married women ages 15-49)</t>
  </si>
  <si>
    <t>Mortality rate, adult, female (per 1,000 female adults)</t>
  </si>
  <si>
    <t>Consumption of iodized salt (% of households)</t>
  </si>
  <si>
    <t>People using safely managed sanitation services (% of population)</t>
  </si>
  <si>
    <t>Mortality rate attributed to unintentional poisoning, female (per 100,000 female population)</t>
  </si>
  <si>
    <t>Prevalence of overweight, weight for height, male (% of children under 5)</t>
  </si>
  <si>
    <t>People practicing open defecation (% of population)</t>
  </si>
  <si>
    <t>Maternal mortality ratio (modeled estimate, per 100,000 live births)</t>
  </si>
  <si>
    <t>People with basic handwashing facilities including soap and water (% of population)</t>
  </si>
  <si>
    <t>Diabetes prevalence (% of population ages 20 to 79)</t>
  </si>
  <si>
    <t>People using at least basic sanitation services (% of population)</t>
  </si>
  <si>
    <t>Pregnant women receiving prenatal care (%)</t>
  </si>
  <si>
    <t>Number of surgical procedures (per 100,000 population)</t>
  </si>
  <si>
    <t>Prevalence of current tobacco use, females (% of female adults)</t>
  </si>
  <si>
    <t>Lifetime risk of maternal death (1 in: rate varies by country)</t>
  </si>
  <si>
    <t>Incidence of malaria (per 1,000 population at risk)</t>
  </si>
  <si>
    <t>Community health workers (per 1,000 people)</t>
  </si>
  <si>
    <t>Immunization, HepB3 (% of one-year-old children)</t>
  </si>
  <si>
    <t>Young people (ages 15-24) newly infected with HIV</t>
  </si>
  <si>
    <t>Adults (ages 15-49) newly infected with HIV</t>
  </si>
  <si>
    <t>Children (0-14) living with HIV</t>
  </si>
  <si>
    <t>People using at least basic drinking water services (% of population)</t>
  </si>
  <si>
    <t>Mortality rate, neonatal (per 1,000 live births)</t>
  </si>
  <si>
    <t>Mortality rate, under-5, male (per 1,000 live births)</t>
  </si>
  <si>
    <t>Women's share of population ages 15+ living with HIV (%)</t>
  </si>
  <si>
    <t>Probability of dying among children ages 5-9 years (per 1,000)</t>
  </si>
  <si>
    <t>Cause of death, by injury (% of total)</t>
  </si>
  <si>
    <t>Number of deaths ages 15-19 years</t>
  </si>
  <si>
    <t>Condom use, population ages 15-24, female (% of females ages 15-24)</t>
  </si>
  <si>
    <t>Total alcohol consumption per capita, male (liters of pure alcohol, projected estimates, male 15+ years of age)</t>
  </si>
  <si>
    <t>Women who believe a husband is justified in beating his wife (any of five reasons) (%)</t>
  </si>
  <si>
    <t>Women who believe a husband is justified in beating his wife when she argues with him (%)</t>
  </si>
  <si>
    <t>Women Business and the Law Index Score (scale 1-100)</t>
  </si>
  <si>
    <t>Government expenditure on education, total (% of GDP)</t>
  </si>
  <si>
    <t>Expenditure on secondary education (% of government expenditure on education)</t>
  </si>
  <si>
    <t>Current education expenditure, total (% of total expenditure in public institutions)</t>
  </si>
  <si>
    <t>Tertiary education, academic staff (% female)</t>
  </si>
  <si>
    <t>Pupil-teacher ratio, tertiary</t>
  </si>
  <si>
    <t>Educational attainment, at least Master's or equivalent, population 25+, total (%) (cumulative)</t>
  </si>
  <si>
    <t>Educational attainment, Doctoral or equivalent, population 25+, male (%) (cumulative)</t>
  </si>
  <si>
    <t>Educational attainment, at least Bachelor's or equivalent, population 25+, female (%) (cumulative)</t>
  </si>
  <si>
    <t>Secondary education, teachers (% female)</t>
  </si>
  <si>
    <t>Trained teachers in upper secondary education (% of total teachers)</t>
  </si>
  <si>
    <t>Trained teachers in lower secondary education (% of total teachers)</t>
  </si>
  <si>
    <t>Progression to secondary school (%)</t>
  </si>
  <si>
    <t>School enrollment, secondary, male (% net)</t>
  </si>
  <si>
    <t>School enrollment, secondary, female (% gross)</t>
  </si>
  <si>
    <t>Pupil-teacher ratio, upper secondary</t>
  </si>
  <si>
    <t>Secondary education, general pupils</t>
  </si>
  <si>
    <t>Educational attainment, at least completed upper secondary, population 25+, total (%) (cumulative)</t>
  </si>
  <si>
    <t>Educational attainment, at least completed post-secondary, population 25+, male (%) (cumulative)</t>
  </si>
  <si>
    <t>Educational attainment, at least completed lower secondary, population 25+, female (%) (cumulative)</t>
  </si>
  <si>
    <t>Lower secondary school starting age (years)</t>
  </si>
  <si>
    <t>Children out of school, female (% of female primary school age)</t>
  </si>
  <si>
    <t>Adjusted net enrollment rate, primary, female (% of primary school age children)</t>
  </si>
  <si>
    <t>Trained teachers in primary education (% of total teachers)</t>
  </si>
  <si>
    <t>Repeaters, primary, male (% of male enrollment)</t>
  </si>
  <si>
    <t>Persistence to last grade of primary, female (% of cohort)</t>
  </si>
  <si>
    <t>School enrollment, primary, private (% of total primary)</t>
  </si>
  <si>
    <t>Net intake rate in grade 1 (% of official school-age population)</t>
  </si>
  <si>
    <t>School enrollment, primary, female (% net)</t>
  </si>
  <si>
    <t>Gross intake ratio in first grade of primary education, female (% of relevant age group)</t>
  </si>
  <si>
    <t>Pupil-teacher ratio, primary</t>
  </si>
  <si>
    <t>Educational attainment, at least completed primary, population 25+ years, total (%) (cumulative)</t>
  </si>
  <si>
    <t>Primary completion rate, male (% of relevant age group)</t>
  </si>
  <si>
    <t>Trained teachers in preprimary education, male (% of male teachers)</t>
  </si>
  <si>
    <t>School enrollment, preprimary (% gross)</t>
  </si>
  <si>
    <t>Female primary school age children out-of-school (%)</t>
  </si>
  <si>
    <t>Female pupils below minimum reading proficiency at end of primary (%). Low GAML threshold</t>
  </si>
  <si>
    <t>School enrollment, tertiary (gross), gender parity index (GPI)</t>
  </si>
  <si>
    <t>Compulsory education, duration (years)</t>
  </si>
  <si>
    <t>Literacy rate, youth total (% of people ages 15-24)</t>
  </si>
  <si>
    <t>Time to import, border compliance (hours)</t>
  </si>
  <si>
    <t>Firms offering formal training (% of firms)</t>
  </si>
  <si>
    <t>Firms visited or required meetings with tax officials (% of firms)</t>
  </si>
  <si>
    <t>Firms with female top manager (% of firms)</t>
  </si>
  <si>
    <t>Firms competing against unregistered firms (% of firms)</t>
  </si>
  <si>
    <t>Time to export, documentary compliance (hours)</t>
  </si>
  <si>
    <t>Time required to get electricity (days)</t>
  </si>
  <si>
    <t>Average time to clear exports through customs (days)</t>
  </si>
  <si>
    <t>New businesses registered (number)</t>
  </si>
  <si>
    <t>Ease of doing business score (0 = lowest performance to 100 = best performance)</t>
  </si>
  <si>
    <t>Human capital index (HCI), male (scale 0-1)</t>
  </si>
  <si>
    <t>Human capital index (HCI), female (scale 0-1)</t>
  </si>
  <si>
    <t>Government Effectiveness: Percentile Rank, Upper Bound of 90% Confidence Interval</t>
  </si>
  <si>
    <t>Government Effectiveness: Estimate</t>
  </si>
  <si>
    <t>Expense (current LCU)</t>
  </si>
  <si>
    <t>Interest payments (% of revenue)</t>
  </si>
  <si>
    <t>Compensation of employees (% of expense)</t>
  </si>
  <si>
    <t>Taxes on income, profits and capital gains (current LCU)</t>
  </si>
  <si>
    <t>Other taxes (current LCU)</t>
  </si>
  <si>
    <t>Customs and other import duties (current LCU)</t>
  </si>
  <si>
    <t>Taxes on exports (% of tax revenue)</t>
  </si>
  <si>
    <t>Social contributions (% of revenue)</t>
  </si>
  <si>
    <t>Net lending (+) / net borrowing (-) (% of GDP)</t>
  </si>
  <si>
    <t>Net incurrence of liabilities, total (% of GDP)</t>
  </si>
  <si>
    <t>Net acquisition of financial assets (% of GDP)</t>
  </si>
  <si>
    <t>Account ownership at a financial institution or with a mobile-money-service provider, young adults (% of population ages 15-24)</t>
  </si>
  <si>
    <t>Account ownership at a financial institution or with a mobile-money-service provider, male (% of population ages 15+)</t>
  </si>
  <si>
    <t>Domestic credit to private sector (% of GDP)</t>
  </si>
  <si>
    <t>Risk premium on lending (lending rate minus treasury bill rate, %)</t>
  </si>
  <si>
    <t>Deposit interest rate (%)</t>
  </si>
  <si>
    <t>Broad money growth (annual %)</t>
  </si>
  <si>
    <t>Claims on private sector (annual growth as % of broad money)</t>
  </si>
  <si>
    <t>Claims on other sectors of the domestic economy (annual growth as % of broad money)</t>
  </si>
  <si>
    <t>Total reserves (% of total external debt)</t>
  </si>
  <si>
    <t>Depositors with commercial banks (per 1,000 adults)</t>
  </si>
  <si>
    <t>Automated teller machines (ATMs) (per 100,000 adults)</t>
  </si>
  <si>
    <t>Terrestrial protected areas (% of total land area)</t>
  </si>
  <si>
    <t>Annual freshwater withdrawals, total (billion cubic meters)</t>
  </si>
  <si>
    <t>Annual freshwater withdrawals, agriculture (% of total freshwater withdrawal)</t>
  </si>
  <si>
    <t>Aquaculture production (metric tons)</t>
  </si>
  <si>
    <t>Population in urban agglomerations of more than 1 million</t>
  </si>
  <si>
    <t>Population living in areas where elevation is below 5 meters (% of total population)</t>
  </si>
  <si>
    <t>Mammal species, threatened</t>
  </si>
  <si>
    <t>CO2 emissions from other sectors, excluding residential buildings and commercial and public services (% of total fuel combustion)</t>
  </si>
  <si>
    <t>Droughts, floods, extreme temperatures (% of population, average 1990-2009)</t>
  </si>
  <si>
    <t>SF6 gas emissions (thousand metric tons of CO2 equivalent)</t>
  </si>
  <si>
    <t>PM2.5 pollution, population exposed to levels exceeding WHO Interim Target-1 value (% of total)</t>
  </si>
  <si>
    <t>Nitrous oxide emissions (thousand metric tons of CO2 equivalent)</t>
  </si>
  <si>
    <t>Agricultural nitrous oxide emissions (thousand metric tons of CO2 equivalent)</t>
  </si>
  <si>
    <t>Methane emissions in energy sector (thousand metric tons of CO2 equivalent)</t>
  </si>
  <si>
    <t>Total greenhouse gas emissions (% change from 1990)</t>
  </si>
  <si>
    <t>CO2 emissions from solid fuel consumption (% of total)</t>
  </si>
  <si>
    <t>CO2 emissions (metric tons per capita)</t>
  </si>
  <si>
    <t>CO2 emissions (kg per 2015 US$ of GDP)</t>
  </si>
  <si>
    <t>Net bilateral aid flows from DAC donors, Total (current US$)</t>
  </si>
  <si>
    <t>Net bilateral aid flows from DAC donors, Portugal (current US$)</t>
  </si>
  <si>
    <t>Net bilateral aid flows from DAC donors, Netherlands (current US$)</t>
  </si>
  <si>
    <t>Net bilateral aid flows from DAC donors, Italy (current US$)</t>
  </si>
  <si>
    <t>Net bilateral aid flows from DAC donors, Greece (current US$)</t>
  </si>
  <si>
    <t>Net bilateral aid flows from DAC donors, Spain (current US$)</t>
  </si>
  <si>
    <t>Net bilateral aid flows from DAC donors, Switzerland (current US$)</t>
  </si>
  <si>
    <t>Net bilateral aid flows from DAC donors, Austria (current US$)</t>
  </si>
  <si>
    <t>Stocks traded, total value (current US$)</t>
  </si>
  <si>
    <t>S&amp;P Global Equity Indices (annual % change)</t>
  </si>
  <si>
    <t>Control of Corruption: Percentile Rank</t>
  </si>
  <si>
    <t>Personal remittances, received (current US$)</t>
  </si>
  <si>
    <t>Foreign direct investment, net inflows (% of GDP)</t>
  </si>
  <si>
    <t>Exports of goods, services and primary income (BoP, current US$)</t>
  </si>
  <si>
    <t>Insurance and financial services (% of service exports, BoP)</t>
  </si>
  <si>
    <t>ICT service exports (% of service exports, BoP)</t>
  </si>
  <si>
    <t>Net capital account (BoP, current US$)</t>
  </si>
  <si>
    <t>Foreign direct investment, net (BoP, current US$)</t>
  </si>
  <si>
    <t>Net primary income (BoP, current US$)</t>
  </si>
  <si>
    <t>Personal remittances, paid (current US$)</t>
  </si>
  <si>
    <t>Travel services (% of service imports, BoP)</t>
  </si>
  <si>
    <t>Service imports (BoP, current US$)</t>
  </si>
  <si>
    <t>Primary income payments (BoP, current US$)</t>
  </si>
  <si>
    <t>Surface area (sq. km)</t>
  </si>
  <si>
    <t>Cereal production (metric tons)</t>
  </si>
  <si>
    <t>Land area (sq. km)</t>
  </si>
  <si>
    <t>Forest area (sq. km)</t>
  </si>
  <si>
    <t>Rural land area where elevation is below 5 meters (% of total land area)</t>
  </si>
  <si>
    <t>Arable land (% of land area)</t>
  </si>
  <si>
    <t>Agricultural land (sq. km)</t>
  </si>
  <si>
    <t>Intentional homicides, male (per 100,000 male)</t>
  </si>
  <si>
    <t>Internally displaced persons, new displacement associated with conflict and violence (number of cases)</t>
  </si>
  <si>
    <t>Voice and Accountability: Percentile Rank, Lower Bound of 90% Confidence Interval</t>
  </si>
  <si>
    <t>Travel services (% of commercial service exports)</t>
  </si>
  <si>
    <t>Commercial service exports (current US$)</t>
  </si>
  <si>
    <t>Merchandise exports by the reporting economy (current US$)</t>
  </si>
  <si>
    <t>Merchandise exports to low- and middle-income economies in Middle East &amp; North Africa (% of total merchandise exports)</t>
  </si>
  <si>
    <t>Merchandise exports to low- and middle-income economies outside region (% of total merchandise exports)</t>
  </si>
  <si>
    <t>Ores and metals exports (% of merchandise exports)</t>
  </si>
  <si>
    <t>Fuel exports (% of merchandise exports)</t>
  </si>
  <si>
    <t>Export volume index (2015 = 100)</t>
  </si>
  <si>
    <t>Transport services (% of commercial service imports)</t>
  </si>
  <si>
    <t>Merchandise imports from low- and middle-income economies within region (% of total merchandise imports)</t>
  </si>
  <si>
    <t>Merchandise imports from low- and middle-income economies in South Asia (% of total merchandise imports)</t>
  </si>
  <si>
    <t>Merchandise imports from low- and middle-income economies in East Asia &amp; Pacific (% of total merchandise imports)</t>
  </si>
  <si>
    <t>Merchandise imports from economies in the Arab World (% of total merchandise imports)</t>
  </si>
  <si>
    <t>ICT goods imports (% total goods imports)</t>
  </si>
  <si>
    <t>Import unit value index (2015 = 100)</t>
  </si>
  <si>
    <t>Tariff rate, most favored nation, simple mean, primary products (%)</t>
  </si>
  <si>
    <t>Binding coverage, primary products (%)</t>
  </si>
  <si>
    <t>Tariff rate, most favored nation, simple mean, all products (%)</t>
  </si>
  <si>
    <t>Binding coverage, all products (%)</t>
  </si>
  <si>
    <t>Tariff rate, most favored nation, simple mean, manufactured products (%)</t>
  </si>
  <si>
    <t>Binding coverage, manufactured products (%)</t>
  </si>
  <si>
    <t>International tourism, expenditures (current US$)</t>
  </si>
  <si>
    <t>International tourism, receipts for passenger transport items (current US$)</t>
  </si>
  <si>
    <t>International tourism, number of arrivals</t>
  </si>
  <si>
    <t>Urban population growth (annual %)</t>
  </si>
  <si>
    <t>Completeness of death registration with cause-of-death information (%)</t>
  </si>
  <si>
    <t>Completeness of birth registration, male (%)</t>
  </si>
  <si>
    <t>Population, female (% of total population)</t>
  </si>
  <si>
    <t>Researchers in R&amp;D (per million people)</t>
  </si>
  <si>
    <t>Age dependency ratio (% of working-age population)</t>
  </si>
  <si>
    <t>Population ages 75-79, male (% of male population)</t>
  </si>
  <si>
    <t>Population ages 65 and above (% of total population)</t>
  </si>
  <si>
    <t>Population ages 65 and above, female (% of female population)</t>
  </si>
  <si>
    <t>Population ages 60-64, male (% of male population)</t>
  </si>
  <si>
    <t>Population ages 50-54, male (% of male population)</t>
  </si>
  <si>
    <t>Population ages 40-44, male (% of male population)</t>
  </si>
  <si>
    <t>Population ages 30-34, male (% of male population)</t>
  </si>
  <si>
    <t>Population ages 20-24, male (% of male population)</t>
  </si>
  <si>
    <t>Population ages 15-64, male (% of male population)</t>
  </si>
  <si>
    <t>Population ages 15-19, male (% of male population)</t>
  </si>
  <si>
    <t>Population ages 05-09, male (% of male population)</t>
  </si>
  <si>
    <t>Population ages 0-14, male (% of male population)</t>
  </si>
  <si>
    <t>Population ages 00-04, male (% of male population)</t>
  </si>
  <si>
    <t>Women who were first married by age 15 (% of women ages 20-24)</t>
  </si>
  <si>
    <t>Survival to age 65, female (% of cohort)</t>
  </si>
  <si>
    <t>Life expectancy at birth, female (years)</t>
  </si>
  <si>
    <t>Contraceptive prevalence, any method (% of married women ages 15-49)</t>
  </si>
  <si>
    <t>Mortality rate, adult, male (per 1,000 male adults)</t>
  </si>
  <si>
    <t>Prevalence of severe food insecurity in the population (%)</t>
  </si>
  <si>
    <t>Gross capital formation (annual % growth)</t>
  </si>
  <si>
    <t>Changes in inventories (constant LCU)</t>
  </si>
  <si>
    <t>Gross fixed capital formation (constant LCU)</t>
  </si>
  <si>
    <t>Gross fixed capital formation (current US$)</t>
  </si>
  <si>
    <t>Exports of goods and services (constant LCU)</t>
  </si>
  <si>
    <t>Exports of goods and services (current US$)</t>
  </si>
  <si>
    <t>Gross national expenditure (current LCU)</t>
  </si>
  <si>
    <t>Final consumption expenditure (constant LCU)</t>
  </si>
  <si>
    <t>Final consumption expenditure (current US$)</t>
  </si>
  <si>
    <t>Households and NPISHs Final consumption expenditure per capita growth (annual %)</t>
  </si>
  <si>
    <t>Households and NPISHs Final consumption expenditure (constant 2015 US$)</t>
  </si>
  <si>
    <t>General government final consumption expenditure (% of GDP)</t>
  </si>
  <si>
    <t>General government final consumption expenditure (current LCU)</t>
  </si>
  <si>
    <t>Military expenditure (% of GDP)</t>
  </si>
  <si>
    <t>Armed forces personnel, total</t>
  </si>
  <si>
    <t>Logistics performance index: Overall (1=low to 5=high)</t>
  </si>
  <si>
    <t>Logistics performance index: Efficiency of customs clearance process (1=low to 5=high)</t>
  </si>
  <si>
    <t>Secure Internet servers (per 1 million people)</t>
  </si>
  <si>
    <t>Fixed telephone subscriptions (per 100 people)</t>
  </si>
  <si>
    <t>Container port traffic (TEU: 20 foot equivalent units)</t>
  </si>
  <si>
    <t>Railways, goods transported (million ton-km)</t>
  </si>
  <si>
    <t>Statistical performance indicators (SPI): Pillar 5 data infrastructure score (scale 0-100)</t>
  </si>
  <si>
    <t>Statistical performance indicators (SPI): Pillar 1 data use score (scale 0-100)</t>
  </si>
  <si>
    <t>Statistical Capacity Score (Overall Average) (scale 0 - 100)</t>
  </si>
  <si>
    <t>CPIA structural policies cluster average (1=low to 6=high)</t>
  </si>
  <si>
    <t>CPIA social protection rating (1=low to 6=high)</t>
  </si>
  <si>
    <t>CPIA macroeconomic management rating (1=low to 6=high)</t>
  </si>
  <si>
    <t>CPIA fiscal policy rating (1=low to 6=high)</t>
  </si>
  <si>
    <t>CPIA economic management cluster average (1=low to 6=high)</t>
  </si>
  <si>
    <t>Trademark applications, nonresident, by count</t>
  </si>
  <si>
    <t>Industrial design applications, resident, by count</t>
  </si>
  <si>
    <t>Public private partnerships investment in ICT (current US$)</t>
  </si>
  <si>
    <t>Investment in ICT with private participation (current US$)</t>
  </si>
  <si>
    <t>Total tax and contribution rate (% of profit)</t>
  </si>
  <si>
    <t>Number of visits or required meetings with tax officials (average for affected firms)</t>
  </si>
  <si>
    <t>Start-up procedures to register a business, male (number)</t>
  </si>
  <si>
    <t>Time required to start a business, female (days)</t>
  </si>
  <si>
    <t>Cost of business start-up procedures, female (% of GNI per capita)</t>
  </si>
  <si>
    <t>Regulatory Quality: Percentile Rank</t>
  </si>
  <si>
    <t>Rule of Law: Percentile Rank, Upper Bound of 90% Confidence Interval</t>
  </si>
  <si>
    <t>Rule of Law: Estimate</t>
  </si>
  <si>
    <t>Political Stability and Absence of Violence/Terrorism: Percentile Rank, Lower Bound of 90% Confidence Interval</t>
  </si>
  <si>
    <t>Coverage of social insurance programs in richest quintile (% of population)</t>
  </si>
  <si>
    <t>Coverage of social insurance programs in poorest quintile (% of population)</t>
  </si>
  <si>
    <t>Coverage of social safety net programs in richest quintile (% of population)</t>
  </si>
  <si>
    <t>Coverage of social safety net programs in poorest quintile (% of population)</t>
  </si>
  <si>
    <t>Coverage of unemployment benefits and ALMP in richest quintile (% of population)</t>
  </si>
  <si>
    <t>Coverage of unemployment benefits and ALMP in poorest quintile (% of population)</t>
  </si>
  <si>
    <t>Coverage of social protection and labor programs (% of population)</t>
  </si>
  <si>
    <t>Price level ratio of PPP conversion factor (GDP) to market exchange rate</t>
  </si>
  <si>
    <t>Terms of trade adjustment (constant LCU)</t>
  </si>
  <si>
    <t>Taxes less subsidies on products (constant LCU)</t>
  </si>
  <si>
    <t>Net primary income (Net income from abroad) (current LCU)</t>
  </si>
  <si>
    <t>Gross savings (current LCU)</t>
  </si>
  <si>
    <t>GNI per capita (constant LCU)</t>
  </si>
  <si>
    <t>GNI per capita, Atlas method (current US$)</t>
  </si>
  <si>
    <t>GNI growth (annual %)</t>
  </si>
  <si>
    <t>GNI (current US$)</t>
  </si>
  <si>
    <t>Gross domestic savings (current LCU)</t>
  </si>
  <si>
    <t>GDP per capita, PPP (constant 2017 international $)</t>
  </si>
  <si>
    <t>GDP per capita (constant 2015 US$)</t>
  </si>
  <si>
    <t>GDP, PPP (constant 2017 international $)</t>
  </si>
  <si>
    <t>GDP (constant 2015 US$)</t>
  </si>
  <si>
    <t>Mineral rents (% of GDP)</t>
  </si>
  <si>
    <t>Gross value added at basic prices (GVA) (current LCU)</t>
  </si>
  <si>
    <t>GDP deflator: linked series (base year varies by country)</t>
  </si>
  <si>
    <t>Coal rents (% of GDP)</t>
  </si>
  <si>
    <t>Adjusted net savings, including particulate emission damage (% of GNI)</t>
  </si>
  <si>
    <t>Adjusted net national income per capita (current US$)</t>
  </si>
  <si>
    <t>Adjusted savings: net national savings (% of GNI)</t>
  </si>
  <si>
    <t>Adjusted savings: particulate emission damage (% of GNI)</t>
  </si>
  <si>
    <t>Adjusted savings: mineral depletion (% of GNI)</t>
  </si>
  <si>
    <t>Adjusted savings: net forest depletion (% of GNI)</t>
  </si>
  <si>
    <t>Adjusted savings: education expenditure (% of GNI)</t>
  </si>
  <si>
    <t>Services, value added (annual % growth)</t>
  </si>
  <si>
    <t>Services, value added per worker (constant 2015 US$)</t>
  </si>
  <si>
    <t>Machinery and transport equipment (% of value added in manufacturing)</t>
  </si>
  <si>
    <t>Industry (including construction), value added (constant LCU)</t>
  </si>
  <si>
    <t>Industry (including construction), value added (current US$)</t>
  </si>
  <si>
    <t>Manufacturing, value added (constant 2015 US$)</t>
  </si>
  <si>
    <t>Firms expected to give gifts in meetings with tax officials (% of firms)</t>
  </si>
  <si>
    <t>Start-up procedures to register a business (number)</t>
  </si>
  <si>
    <t>Cost of business start-up procedures (% of GNI per capita)</t>
  </si>
  <si>
    <t>Time required to register property (days)</t>
  </si>
  <si>
    <t>Time to import, documentary compliance (hours)</t>
  </si>
  <si>
    <t>Time spent dealing with the requirements of government regulations (% of senior management time)</t>
  </si>
  <si>
    <t>Value lost due to electrical outages (% of sales for affected firms)</t>
  </si>
  <si>
    <t>Firms with female participation in ownership (% of firms)</t>
  </si>
  <si>
    <t>Informal payments to public officials (% of firms)</t>
  </si>
  <si>
    <t>Firms using banks to finance working capital (% of firms)</t>
  </si>
  <si>
    <t>Cost to export, border compliance (US$)</t>
  </si>
  <si>
    <t>Time to obtain an electrical connection (days)</t>
  </si>
  <si>
    <t>Depth of credit information index (0=low to 8=high)</t>
  </si>
  <si>
    <t>Business extent of disclosure index (0=less disclosure to 10=more disclosure)</t>
  </si>
  <si>
    <t>Human capital index (HCI), upper bound (scale 0-1)</t>
  </si>
  <si>
    <t>Human capital index (HCI), lower bound (scale 0-1)</t>
  </si>
  <si>
    <t>Government Effectiveness: Standard Error</t>
  </si>
  <si>
    <t>Government Effectiveness: Number of Sources</t>
  </si>
  <si>
    <t>Expense (% of GDP)</t>
  </si>
  <si>
    <t>Interest payments (% of expense)</t>
  </si>
  <si>
    <t>Goods and services expense (current LCU)</t>
  </si>
  <si>
    <t>Taxes on income, profits and capital gains (% of revenue)</t>
  </si>
  <si>
    <t>Other taxes (% of revenue)</t>
  </si>
  <si>
    <t>Customs and other import duties (% of tax revenue)</t>
  </si>
  <si>
    <t>Taxes on goods and services (current LCU)</t>
  </si>
  <si>
    <t>Revenue, excluding grants (current LCU)</t>
  </si>
  <si>
    <t>Grants and other revenue (current LCU)</t>
  </si>
  <si>
    <t>Net investment in nonfinancial assets (current LCU)</t>
  </si>
  <si>
    <t>Central government debt, total (current LCU)</t>
  </si>
  <si>
    <t>Account ownership at a financial institution or with a mobile-money-service provider (% of population ages 15+)</t>
  </si>
  <si>
    <t>Account ownership at a financial institution or with a mobile-money-service provider, older adults (% of population ages 25+)</t>
  </si>
  <si>
    <t>Account ownership at a financial institution or with a mobile-money-service provider, poorest 40% (% of population ages 15+)</t>
  </si>
  <si>
    <t>Claims on central government, etc. (% GDP)</t>
  </si>
  <si>
    <t>Lending interest rate (%)</t>
  </si>
  <si>
    <t>Consumer price index (2010 = 100)</t>
  </si>
  <si>
    <t>Broad money (current LCU)</t>
  </si>
  <si>
    <t>Net domestic credit (current LCU)</t>
  </si>
  <si>
    <t>Total reserves in months of imports</t>
  </si>
  <si>
    <t>Domestic credit to private sector by banks (% of GDP)</t>
  </si>
  <si>
    <t>Bank capital to assets ratio (%)</t>
  </si>
  <si>
    <t>Marine protected areas (% of territorial waters)</t>
  </si>
  <si>
    <t>Annual freshwater withdrawals, total (% of internal resources)</t>
  </si>
  <si>
    <t>Annual freshwater withdrawals, domestic (% of total freshwater withdrawal)</t>
  </si>
  <si>
    <t>Capture fisheries production (metric tons)</t>
  </si>
  <si>
    <t>Population in urban agglomerations of more than 1 million (% of total population)</t>
  </si>
  <si>
    <t>Population living in slums (% of urban population)</t>
  </si>
  <si>
    <t>Population density (people per sq. km of land area)</t>
  </si>
  <si>
    <t>CO2 emissions from transport (% of total fuel combustion)</t>
  </si>
  <si>
    <t>CO2 emissions from residential buildings and commercial and public services (% of total fuel combustion)</t>
  </si>
  <si>
    <t>Bird species, threatened</t>
  </si>
  <si>
    <t>PM2.5 pollution, population exposed to levels exceeding WHO Interim Target-2 value (% of total)</t>
  </si>
  <si>
    <t>Nitrous oxide emissions (% change from 1990)</t>
  </si>
  <si>
    <t>Agricultural nitrous oxide emissions (% of total)</t>
  </si>
  <si>
    <t>Energy related methane emissions (% of total)</t>
  </si>
  <si>
    <t>HFC gas emissions (thousand metric tons of CO2 equivalent)</t>
  </si>
  <si>
    <t>Other greenhouse gas emissions, HFC, PFC and SF6 (thousand metric tons of CO2 equivalent)</t>
  </si>
  <si>
    <t>CO2 emissions (kg per PPP $ of GDP)</t>
  </si>
  <si>
    <t>CO2 emissions (kt)</t>
  </si>
  <si>
    <t>Present value of external debt (% of exports of goods, services and primary income)</t>
  </si>
  <si>
    <t>PPG, IBRD (DOD, current US$)</t>
  </si>
  <si>
    <t>External debt stocks, short-term (DOD, current US$)</t>
  </si>
  <si>
    <t>Use of IMF credit (DOD, current US$)</t>
  </si>
  <si>
    <t>Net ODA provided, total (% of GNI)</t>
  </si>
  <si>
    <t>Net bilateral aid flows from DAC donors, United States (current US$)</t>
  </si>
  <si>
    <t>Net bilateral aid flows from DAC donors, Slovak Republic (current US$)</t>
  </si>
  <si>
    <t>Net bilateral aid flows from DAC donors, Norway (current US$)</t>
  </si>
  <si>
    <t>Net bilateral aid flows from DAC donors, Japan (current US$)</t>
  </si>
  <si>
    <t>Net bilateral aid flows from DAC donors, Hungary (current US$)</t>
  </si>
  <si>
    <t>Net bilateral aid flows from DAC donors, Finland (current US$)</t>
  </si>
  <si>
    <t>Net bilateral aid flows from DAC donors, Czech Republic (current US$)</t>
  </si>
  <si>
    <t>Net bilateral aid flows from DAC donors, Belgium (current US$)</t>
  </si>
  <si>
    <t>Stocks traded, total value (% of GDP)</t>
  </si>
  <si>
    <t>Market capitalization of listed domestic companies (current US$)</t>
  </si>
  <si>
    <t>Control of Corruption: Percentile Rank, Lower Bound of 90% Confidence Interval</t>
  </si>
  <si>
    <t>Personal remittances, received (% of GDP)</t>
  </si>
  <si>
    <t>Portfolio equity, net inflows (BoP, current US$)</t>
  </si>
  <si>
    <t>Transport services (% of service exports, BoP)</t>
  </si>
  <si>
    <t>Goods exports (BoP, current US$)</t>
  </si>
  <si>
    <t>Communications, computer, etc. (% of service exports, BoP)</t>
  </si>
  <si>
    <t>Grants, excluding technical cooperation (BoP, current US$)</t>
  </si>
  <si>
    <t>Portfolio investment, net (BoP, current US$)</t>
  </si>
  <si>
    <t>Net trade in goods and services (BoP, current US$)</t>
  </si>
  <si>
    <t>Current account balance (BoP, current US$)</t>
  </si>
  <si>
    <t>Foreign direct investment, net outflows (BoP, current US$)</t>
  </si>
  <si>
    <t>Charges for the use of intellectual property, payments (BoP, current US$)</t>
  </si>
  <si>
    <t>Imports of goods and services (BoP, current US$)</t>
  </si>
  <si>
    <t>Cereal yield (kg per hectare)</t>
  </si>
  <si>
    <t>Crop production index (2014-2016 = 100)</t>
  </si>
  <si>
    <t>Rural land area (sq. km)</t>
  </si>
  <si>
    <t>Unemployment with intermediate education, male (% of male labor force with intermediate education)</t>
  </si>
  <si>
    <t>Unemployment with basic education, female (% of female labor force with basic education)</t>
  </si>
  <si>
    <t>Unemployment, youth total (% of total labor force ages 15-24) (modeled ILO estimate)</t>
  </si>
  <si>
    <t>Unemployment, youth female (% of female labor force ages 15-24) (modeled ILO estimate)</t>
  </si>
  <si>
    <t>Part time employment, total (% of total employment)</t>
  </si>
  <si>
    <t>Labor force with intermediate education, male (% of male working-age population with intermediate education)</t>
  </si>
  <si>
    <t>Labor force participation rate, male (% of male population ages 15+) (modeled ILO estimate)</t>
  </si>
  <si>
    <t>Labor force participation rate, female (% of female population ages 15+) (modeled ILO estimate)</t>
  </si>
  <si>
    <t>Labor force with basic education, female (% of female working-age population with basic education)</t>
  </si>
  <si>
    <t>Labor force participation rate, total (% of total population ages 15-64) (modeled ILO estimate)</t>
  </si>
  <si>
    <t>Labor force participation rate for ages 15-24, total (%) (national estimate)</t>
  </si>
  <si>
    <t>Labor force participation rate for ages 15-24, female (%) (national estimate)</t>
  </si>
  <si>
    <t>Children in employment, work only, male (% of male children in employment, ages 7-14)</t>
  </si>
  <si>
    <t>Children in employment, study and work (% of children in employment, ages 7-14)</t>
  </si>
  <si>
    <t>Children in employment, study and work, female (% of female children in employment, ages 7-14)</t>
  </si>
  <si>
    <t>Employment in services (% of total employment) (modeled ILO estimate)</t>
  </si>
  <si>
    <t>Child employment in services, male (% of male economically active children ages 7-14)</t>
  </si>
  <si>
    <t>Children in employment, self-employed, female (% of female children in employment, ages 7-14)</t>
  </si>
  <si>
    <t>Employment in industry (% of total employment) (modeled ILO estimate)</t>
  </si>
  <si>
    <t>Contributing family workers, total (% of total employment) (modeled ILO estimate)</t>
  </si>
  <si>
    <t>Children in employment, unpaid family workers, male (% of male children in employment, ages 7-14)</t>
  </si>
  <si>
    <t>Wage and salaried workers, female (% of female employment) (modeled ILO estimate)</t>
  </si>
  <si>
    <t>Employment to population ratio, 15+, total (%) (modeled ILO estimate)</t>
  </si>
  <si>
    <t>Employment to population ratio, 15+, female (%) (modeled ILO estimate)</t>
  </si>
  <si>
    <t>Self-employed, male (% of male employment) (modeled ILO estimate)</t>
  </si>
  <si>
    <t>Employers, female (% of female employment) (modeled ILO estimate)</t>
  </si>
  <si>
    <t>Employment to population ratio, ages 15-24, male (%) (national estimate)</t>
  </si>
  <si>
    <t>Employment in agriculture, male (% of male employment) (modeled ILO estimate)</t>
  </si>
  <si>
    <t>Child employment in agriculture, female (% of female economically active children ages 7-14)</t>
  </si>
  <si>
    <t>Survey mean consumption or income per capita, bottom 40% of population (2017 PPP $ per day)</t>
  </si>
  <si>
    <t>Poverty headcount ratio at $6.85 a day (2017 PPP) (% of population)</t>
  </si>
  <si>
    <t>Multidimensional poverty intensity (average share of deprivations experienced by the poor)</t>
  </si>
  <si>
    <t>Multidimensional poverty headcount ratio, children (% of population ages 0-17)</t>
  </si>
  <si>
    <t>Gini index</t>
  </si>
  <si>
    <t>Income share held by lowest 10%</t>
  </si>
  <si>
    <t>Income share held by fourth 20%</t>
  </si>
  <si>
    <t>Domestic private health expenditure per capita (current US$)</t>
  </si>
  <si>
    <t>Out-of-pocket expenditure (% of current health expenditure)</t>
  </si>
  <si>
    <t>Domestic general government health expenditure (% of GDP)</t>
  </si>
  <si>
    <t>External health expenditure (% of current health expenditure)</t>
  </si>
  <si>
    <t>Newborns protected against tetanus (%)</t>
  </si>
  <si>
    <t>UHC service coverage index</t>
  </si>
  <si>
    <t>Proportion of population pushed below the $3.65 ($ 2017 PPP) poverty line by out-of-pocket health care expenditure (%)</t>
  </si>
  <si>
    <t>Proportion of population pushed further below the $2.15 ($ 2017 PPP) poverty line by out-of-pocket health care expenditure (%)</t>
  </si>
  <si>
    <t>Prevalence of severe wasting, weight for height (% of children under 5)</t>
  </si>
  <si>
    <t>Prevalence of wasting, weight for height, male (% of children under 5)</t>
  </si>
  <si>
    <t>Suicide mortality rate (per 100,000 population)</t>
  </si>
  <si>
    <t>Prevalence of stunting, height for age (modeled estimate, % of children under 5)</t>
  </si>
  <si>
    <t>People using safely managed sanitation services, urban (% of urban population)</t>
  </si>
  <si>
    <t>Mortality rate attributed to unintentional poisoning (per 100,000 population)</t>
  </si>
  <si>
    <t>Prevalence of overweight, weight for height, female (% of children under 5)</t>
  </si>
  <si>
    <t>People practicing open defecation, urban (% of urban population)</t>
  </si>
  <si>
    <t>Prevalence of underweight, weight for age (% of children under 5)</t>
  </si>
  <si>
    <t>People with basic handwashing facilities including soap and water, urban (% of urban population)</t>
  </si>
  <si>
    <t>Low-birthweight babies (% of births)</t>
  </si>
  <si>
    <t>Prevalence of underweight, weight for age, male (% of children under 5)</t>
  </si>
  <si>
    <t>People with basic handwashing facilities including soap and water, rural (% of rural population)</t>
  </si>
  <si>
    <t>Births attended by skilled health staff (% of total)</t>
  </si>
  <si>
    <t>People using at least basic sanitation services, rural (% of rural population)</t>
  </si>
  <si>
    <t>Mortality rate attributed to household and ambient air pollution, age-standardized, male (per 100,000 male population)</t>
  </si>
  <si>
    <t>Risk of catastrophic expenditure for surgical care (% of people at risk)</t>
  </si>
  <si>
    <t>Prevalence of anemia among pregnant women (%)</t>
  </si>
  <si>
    <t>Children with fever receiving antimalarial drugs (% of children under age 5 with fever)</t>
  </si>
  <si>
    <t>Physicians (per 1,000 people)</t>
  </si>
  <si>
    <t>Immunization, measles (% of children ages 12-23 months)</t>
  </si>
  <si>
    <t>Incidence of HIV, ages 15-49 (per 1,000 uninfected population ages 15-49)</t>
  </si>
  <si>
    <t>Adults (ages 15+) and children (ages 0-14) newly infected with HIV</t>
  </si>
  <si>
    <t>Prevalence of HIV, male (% ages 15-24)</t>
  </si>
  <si>
    <t>People using safely managed drinking water services, urban (% of urban population)</t>
  </si>
  <si>
    <t>People using at least basic drinking water services, rural (% of rural population)</t>
  </si>
  <si>
    <t>Mortality from CVD, cancer, diabetes or CRD between exact ages 30 and 70, male (%)</t>
  </si>
  <si>
    <t>Mortality rate, under-5 (per 1,000 live births)</t>
  </si>
  <si>
    <t>Probability of dying among adolescents ages 15-19 years (per 1,000)</t>
  </si>
  <si>
    <t>Cause of death, by non-communicable diseases (% of total)</t>
  </si>
  <si>
    <t>Cause of death, by communicable diseases and maternal, prenatal and nutrition conditions (% of total)</t>
  </si>
  <si>
    <t>Number of deaths ages 5-9 years</t>
  </si>
  <si>
    <t>Prevalence of anemia among children (% of children ages 6-59 months)</t>
  </si>
  <si>
    <t>Total alcohol consumption per capita, female (liters of pure alcohol, projected estimates, female 15+ years of age)</t>
  </si>
  <si>
    <t>Women who believe a husband is justified in beating his wife when she goes out without telling him (%)</t>
  </si>
  <si>
    <t>Proportion of time spent on unpaid domestic and care work, male (% of 24 hour day)</t>
  </si>
  <si>
    <t>Women making their own informed decisions regarding sexual relations, contraceptive use and reproductive health care (% of women age 15-49)</t>
  </si>
  <si>
    <t>Expenditure on tertiary education (% of government expenditure on education)</t>
  </si>
  <si>
    <t>Expenditure on primary education (% of government expenditure on education)</t>
  </si>
  <si>
    <t>Current education expenditure, secondary (% of total expenditure in secondary public institutions)</t>
  </si>
  <si>
    <t>School enrollment, tertiary, female (% gross)</t>
  </si>
  <si>
    <t>Educational attainment, at least completed short-cycle tertiary, population 25+, male (%) (cumulative)</t>
  </si>
  <si>
    <t>Educational attainment, at least Master's or equivalent, population 25+, female (%) (cumulative)</t>
  </si>
  <si>
    <t>Educational attainment, at least Bachelor's or equivalent, population 25+, total (%) (cumulative)</t>
  </si>
  <si>
    <t>Adolescents out of school, male (% of male lower secondary school age)</t>
  </si>
  <si>
    <t>Secondary education, teachers</t>
  </si>
  <si>
    <t>Trained teachers in upper secondary education, female (% of female teachers)</t>
  </si>
  <si>
    <t>Trained teachers in lower secondary education, female (% of female teachers)</t>
  </si>
  <si>
    <t>Progression to secondary school, female (%)</t>
  </si>
  <si>
    <t>School enrollment, secondary (% net)</t>
  </si>
  <si>
    <t>Secondary education, vocational pupils (% female)</t>
  </si>
  <si>
    <t>Pupil-teacher ratio, lower secondary</t>
  </si>
  <si>
    <t>Secondary education, pupils</t>
  </si>
  <si>
    <t>Educational attainment, at least completed upper secondary, population 25+, female (%) (cumulative)</t>
  </si>
  <si>
    <t>Educational attainment, at least completed lower secondary, population 25+, total (%) (cumulative)</t>
  </si>
  <si>
    <t>Lower secondary completion rate, male (% of relevant age group)</t>
  </si>
  <si>
    <t>Children out of school, male (% of male primary school age)</t>
  </si>
  <si>
    <t>Children out of school, primary</t>
  </si>
  <si>
    <t>Primary education, teachers (% female)</t>
  </si>
  <si>
    <t>Trained teachers in primary education, female (% of female teachers)</t>
  </si>
  <si>
    <t>Persistence to last grade of primary, total (% of cohort)</t>
  </si>
  <si>
    <t>Persistence to grade 5, male (% of cohort)</t>
  </si>
  <si>
    <t>Over-age students, primary, male (% of male enrollment)</t>
  </si>
  <si>
    <t>Net intake rate in grade 1, female (% of official school-age population)</t>
  </si>
  <si>
    <t>Gross intake ratio in first grade of primary education, total (% of relevant age group)</t>
  </si>
  <si>
    <t>School enrollment, primary, female (% gross)</t>
  </si>
  <si>
    <t>Primary education, pupils</t>
  </si>
  <si>
    <t>Educational attainment, at least completed primary, population 25+ years, female (%) (cumulative)</t>
  </si>
  <si>
    <t>Primary school starting age (years)</t>
  </si>
  <si>
    <t>School enrollment, preprimary, male (% gross)</t>
  </si>
  <si>
    <t>Preprimary education, duration (years)</t>
  </si>
  <si>
    <t>Learning poverty: Share of Male Children at the End-of-Primary age below minimum reading proficiency adjusted by Out-of-School Children (%)</t>
  </si>
  <si>
    <t>Learning poverty: Share of Female Children at the End-of-Primary age below minimum reading proficiency adjusted by Out-of-School Children (%)</t>
  </si>
  <si>
    <t>School enrollment, primary and secondary (gross), gender parity index (GPI)</t>
  </si>
  <si>
    <t>Literacy rate, adult male (% of males ages 15 and above)</t>
  </si>
  <si>
    <t>Literacy rate, youth (ages 15-24), gender parity index (GPI)</t>
  </si>
  <si>
    <t>IMF repurchases and charges (TDS, current US$)</t>
  </si>
  <si>
    <t>Net ODA received (% of central government expense)</t>
  </si>
  <si>
    <t>Net ODA received (% of GNI)</t>
  </si>
  <si>
    <t>Net official aid received (current US$)</t>
  </si>
  <si>
    <t>Net official flows from UN agencies, WFP (current US$)</t>
  </si>
  <si>
    <t>Net official flows from UN agencies, UNPBF (current US$)</t>
  </si>
  <si>
    <t>Net official flows from UN agencies, UNECE (current US$)</t>
  </si>
  <si>
    <t>Net official flows from UN agencies, UNAIDS (current US$)</t>
  </si>
  <si>
    <t>PPG, other private creditors (NFL, current US$)</t>
  </si>
  <si>
    <t>PPG, commercial banks (NFL, current US$)</t>
  </si>
  <si>
    <t>Net financial flows, others (NFL, current US$)</t>
  </si>
  <si>
    <t>Net financial flows, IMF nonconcessional (NFL, current US$)</t>
  </si>
  <si>
    <t>Net official flows from UN agencies, IAEA (current US$)</t>
  </si>
  <si>
    <t>Net financial flows, bilateral (NFL, current US$)</t>
  </si>
  <si>
    <t>IBRD loans and IDA credits (DOD, current US$)</t>
  </si>
  <si>
    <t>Short-term debt (% of exports of goods, services and primary income)</t>
  </si>
  <si>
    <t>External debt stocks, private nonguaranteed (PNG) (DOD, current US$)</t>
  </si>
  <si>
    <t>External debt stocks, total (DOD, current US$)</t>
  </si>
  <si>
    <t>Net ODA provided to the least developed countries (% of GNI)</t>
  </si>
  <si>
    <t>Net bilateral aid flows from DAC donors, Sweden (current US$)</t>
  </si>
  <si>
    <t>International migrant stock, total</t>
  </si>
  <si>
    <t>Children in employment, wage workers (% of children in employment, ages 7-14)</t>
  </si>
  <si>
    <t>Unemployment, total (% of total labor force) (national estimate)</t>
  </si>
  <si>
    <t>Unemployment, female (% of female labor force) (national estimate)</t>
  </si>
  <si>
    <t>Unemployment with intermediate education (% of total labor force with intermediate education)</t>
  </si>
  <si>
    <t>Unemployment with basic education, male (% of male labor force with basic education)</t>
  </si>
  <si>
    <t>Unemployment with advanced education, female (% of female labor force with advanced education)</t>
  </si>
  <si>
    <t>Unemployment, youth male (% of male labor force ages 15-24) (national estimate)</t>
  </si>
  <si>
    <t>Labor force, female (% of total labor force)</t>
  </si>
  <si>
    <t>Labor force with intermediate education (% of total working-age population with intermediate education)</t>
  </si>
  <si>
    <t>Labor force participation rate, total (% of total population ages 15+) (national estimate)</t>
  </si>
  <si>
    <t>Ratio of female to male labor force participation rate (%) (national estimate)</t>
  </si>
  <si>
    <t>Labor force with basic education, male (% of male working-age population with basic education)</t>
  </si>
  <si>
    <t>Labor force with advanced education, female (% of female working-age population with advanced education)</t>
  </si>
  <si>
    <t>Labor force participation rate for ages 15-24, total (%) (modeled ILO estimate)</t>
  </si>
  <si>
    <t>Labor force participation rate for ages 15-24, female (%) (modeled ILO estimate)</t>
  </si>
  <si>
    <t>Average working hours of children, working only, ages 7-14 (hours per week)</t>
  </si>
  <si>
    <t>Average working hours of children, working only, female, ages 7-14 (hours per week)</t>
  </si>
  <si>
    <t>Average working hours of children, study and work, male, ages 7-14 (hours per week)</t>
  </si>
  <si>
    <t>Children in employment, female (% of female children ages 7-14)</t>
  </si>
  <si>
    <t>Child employment in services (% of economically active children ages 7-14)</t>
  </si>
  <si>
    <t>Children in employment, self-employed, male (% of male children in employment, ages 7-14)</t>
  </si>
  <si>
    <t>Child employment in manufacturing, female (% of female economically active children ages 7-14)</t>
  </si>
  <si>
    <t>GDP per person employed (constant 2017 PPP $)</t>
  </si>
  <si>
    <t>Children in employment, unpaid family workers (% of children in employment, ages 7-14)</t>
  </si>
  <si>
    <t>Wage and salaried workers, male (% of male employment) (modeled ILO estimate)</t>
  </si>
  <si>
    <t>Vulnerable employment, female (% of female employment) (modeled ILO estimate)</t>
  </si>
  <si>
    <t>Employment to population ratio, 15+, male (%) (national estimate)</t>
  </si>
  <si>
    <t>Self-employed, total (% of total employment) (modeled ILO estimate)</t>
  </si>
  <si>
    <t>Employers, male (% of male employment) (modeled ILO estimate)</t>
  </si>
  <si>
    <t>Employment to population ratio, ages 15-24, male (%) (modeled ILO estimate)</t>
  </si>
  <si>
    <t>Employment in agriculture (% of total employment) (modeled ILO estimate)</t>
  </si>
  <si>
    <t>Child employment in agriculture, male (% of male economically active children ages 7-14)</t>
  </si>
  <si>
    <t>Annualized average growth rate in per capita real survey mean consumption or income, bottom 40% of population (%)</t>
  </si>
  <si>
    <t>Poverty gap at $6.85 a day (2017 PPP) (%)</t>
  </si>
  <si>
    <t>Multidimensional poverty headcount ratio, male (% of male population)</t>
  </si>
  <si>
    <t>Multidimensional poverty index, children (population ages 0-17) (scale 0-1)</t>
  </si>
  <si>
    <t>Poverty headcount ratio at $3.65 a day (2017 PPP) (% of population)</t>
  </si>
  <si>
    <t>Income share held by lowest 20%</t>
  </si>
  <si>
    <t>Income share held by highest 20%</t>
  </si>
  <si>
    <t>Domestic private health expenditure per capita, PPP (current international $)</t>
  </si>
  <si>
    <t>Out-of-pocket expenditure per capita (current US$)</t>
  </si>
  <si>
    <t>Domestic general government health expenditure (% of general government expenditure)</t>
  </si>
  <si>
    <t>External health expenditure per capita (current US$)</t>
  </si>
  <si>
    <t>Current health expenditure (% of GDP)</t>
  </si>
  <si>
    <t>Proportion of population pushed or further pushed below the $2.15 ($ 2017 PPP) poverty line by out-of-pocket health care expenditure (%)</t>
  </si>
  <si>
    <t>Proportion of population pushed below the 60% median consumption poverty line by out-of-pocket health expenditure (%)</t>
  </si>
  <si>
    <t>Proportion of population pushed further below the $3.65 ($ 2017 PPP) poverty line by out-of-pocket health care expenditure (%)</t>
  </si>
  <si>
    <t>Tuberculosis treatment success rate (% of new cases)</t>
  </si>
  <si>
    <t>Prevalence of wasting, weight for height (% of children under 5)</t>
  </si>
  <si>
    <t>Mortality caused by road traffic injury (per 100,000 population)</t>
  </si>
  <si>
    <t>Prevalence of stunting, height for age (% of children under 5)</t>
  </si>
  <si>
    <t>Regulatory Quality: Standard Error</t>
  </si>
  <si>
    <t>Regulatory Quality: Number of Sources</t>
  </si>
  <si>
    <t>Rule of Law: Percentile Rank, Lower Bound of 90% Confidence Interval</t>
  </si>
  <si>
    <t>Real effective exchange rate index (2010 = 100)</t>
  </si>
  <si>
    <t>Political Stability and Absence of Violence/Terrorism: Percentile Rank</t>
  </si>
  <si>
    <t>Coverage of social insurance programs in 4th quintile (% of population)</t>
  </si>
  <si>
    <t>Coverage of social insurance programs (% of population)</t>
  </si>
  <si>
    <t>Coverage of social safety net programs in 4th quintile (% of population)</t>
  </si>
  <si>
    <t>Coverage of social safety net programs (% of population)</t>
  </si>
  <si>
    <t>Coverage of unemployment benefits and ALMP in 4th quintile (% of population)</t>
  </si>
  <si>
    <t>Coverage of unemployment benefits and ALMP (% of population)</t>
  </si>
  <si>
    <t>Benefit incidence of social protection and labor programs to poorest quintile (% of total SPL benefits)</t>
  </si>
  <si>
    <t>PPP conversion factor, GDP (LCU per international $)</t>
  </si>
  <si>
    <t>Net secondary income (Net current transfers from abroad) (constant LCU)</t>
  </si>
  <si>
    <t>Taxes less subsidies on products (current LCU)</t>
  </si>
  <si>
    <t>Net primary income (Net income from abroad) (current US$)</t>
  </si>
  <si>
    <t>Gross savings (current US$)</t>
  </si>
  <si>
    <t>GNI per capita growth (annual %)</t>
  </si>
  <si>
    <t>GNI, PPP (constant 2017 international $)</t>
  </si>
  <si>
    <t>GNI (constant 2015 US$)</t>
  </si>
  <si>
    <t>GNI, Atlas method (current US$)</t>
  </si>
  <si>
    <t>Gross domestic savings (current US$)</t>
  </si>
  <si>
    <t>GDP per capita, PPP (current international $)</t>
  </si>
  <si>
    <t>GDP per capita (current LCU)</t>
  </si>
  <si>
    <t>GDP, PPP (current international $)</t>
  </si>
  <si>
    <t>GDP: linked series (current LCU)</t>
  </si>
  <si>
    <t>Forest rents (% of GDP)</t>
  </si>
  <si>
    <t>Gross value added at basic prices (GVA) (current US$)</t>
  </si>
  <si>
    <t>GDP deflator (base year varies by country)</t>
  </si>
  <si>
    <t>Exports as a capacity to import (constant LCU)</t>
  </si>
  <si>
    <t>Adjusted net savings, including particulate emission damage (current US$)</t>
  </si>
  <si>
    <t>Adjusted net national income (annual % growth)</t>
  </si>
  <si>
    <t>Adjusted savings: net national savings (current US$)</t>
  </si>
  <si>
    <t>Adjusted savings: particulate emission damage (current US$)</t>
  </si>
  <si>
    <t>Adjusted savings: mineral depletion (current US$)</t>
  </si>
  <si>
    <t>Adjusted savings: net forest depletion (current US$)</t>
  </si>
  <si>
    <t>Adjusted savings: education expenditure (current US$)</t>
  </si>
  <si>
    <t>Services, value added (constant 2015 US$)</t>
  </si>
  <si>
    <t>Textiles and clothing (% of value added in manufacturing)</t>
  </si>
  <si>
    <t>Food, beverages and tobacco (% of value added in manufacturing)</t>
  </si>
  <si>
    <t>Industry (including construction), value added (annual % growth)</t>
  </si>
  <si>
    <t>Manufacturing, value added (% of GDP)</t>
  </si>
  <si>
    <t>Manufacturing, value added (current LCU)</t>
  </si>
  <si>
    <t>Financial intermediary services indirectly Measured (FISIM) (current LCU)</t>
  </si>
  <si>
    <t>Agriculture, forestry, and fishing, value added (constant 2015 US$)</t>
  </si>
  <si>
    <t>Trade (% of GDP)</t>
  </si>
  <si>
    <t>Agriculture, forestry, and fishing, value added (constant LCU)</t>
  </si>
  <si>
    <t>Agriculture, forestry, and fishing, value added (current US$)</t>
  </si>
  <si>
    <t>External balance on goods and services (constant LCU)</t>
  </si>
  <si>
    <t>Imports of goods and services (constant LCU)</t>
  </si>
  <si>
    <t>Imports of goods and services (current US$)</t>
  </si>
  <si>
    <t>Gross capital formation (constant 2015 US$)</t>
  </si>
  <si>
    <t>Changes in inventories (current LCU)</t>
  </si>
  <si>
    <t>Gross fixed capital formation (annual % growth)</t>
  </si>
  <si>
    <t>Gross fixed capital formation, private sector (% of GDP)</t>
  </si>
  <si>
    <t>Exports of goods and services (annual % growth)</t>
  </si>
  <si>
    <t>Gross national expenditure (% of GDP)</t>
  </si>
  <si>
    <t>Gross national expenditure (current US$)</t>
  </si>
  <si>
    <t>Final consumption expenditure (annual % growth)</t>
  </si>
  <si>
    <t>Households and NPISHs final consumption expenditure (% of GDP)</t>
  </si>
  <si>
    <t>Households and NPISHs Final consumption expenditure per capita (constant 2015 US$)</t>
  </si>
  <si>
    <t>Households and NPISHs final consumption expenditure: linked series (current LCU)</t>
  </si>
  <si>
    <t>General government final consumption expenditure (constant LCU)</t>
  </si>
  <si>
    <t>General government final consumption expenditure (current US$)</t>
  </si>
  <si>
    <t>Military expenditure (current LCU)</t>
  </si>
  <si>
    <t>Arms imports (SIPRI trend indicator values)</t>
  </si>
  <si>
    <t>Logistics performance index: Competence and quality of logistics services (1=low to 5=high)</t>
  </si>
  <si>
    <t>Lead time to import, median case (days)</t>
  </si>
  <si>
    <t>Secure Internet servers</t>
  </si>
  <si>
    <t>Fixed telephone subscriptions</t>
  </si>
  <si>
    <t>Liner shipping connectivity index (maximum value in 2004 = 100)</t>
  </si>
  <si>
    <t>Air transport, passengers carried</t>
  </si>
  <si>
    <t>Statistical performance indicators (SPI): Pillar 4 data sources score (scale 0-100)</t>
  </si>
  <si>
    <t>Statistical performance indicators (SPI): Overall score (scale 0-100)</t>
  </si>
  <si>
    <t>Methodology assessment of statistical capacity (scale 0 - 100)</t>
  </si>
  <si>
    <t>CPIA policies for social inclusion/equity cluster average (1=low to 6=high)</t>
  </si>
  <si>
    <t>CPIA property rights and rule-based governance rating (1=low to 6=high)</t>
  </si>
  <si>
    <t>IDA resource allocation index (1=low to 6=high)</t>
  </si>
  <si>
    <t>CPIA financial sector rating (1=low to 6=high)</t>
  </si>
  <si>
    <t>CPIA debt policy rating (1=low to 6=high)</t>
  </si>
  <si>
    <t>Patent applications, residents</t>
  </si>
  <si>
    <t>Industrial design applications, nonresident, by count</t>
  </si>
  <si>
    <t>Public private partnerships investment in energy (current US$)</t>
  </si>
  <si>
    <t>Investment in energy with private participation (current US$)</t>
  </si>
  <si>
    <t>Profit tax (% of commercial profits)</t>
  </si>
  <si>
    <t>Labor tax and contributions (% of commercial profits)</t>
  </si>
  <si>
    <t>Start-up procedures to register a business, female (number)</t>
  </si>
  <si>
    <t>Time required to start a business (days)</t>
  </si>
  <si>
    <t>Procedures to register property (number)</t>
  </si>
  <si>
    <t>Time to resolve insolvency (years)</t>
  </si>
  <si>
    <t>Electricity production from renewable sources, excluding hydroelectric (% of total)</t>
  </si>
  <si>
    <t>Electricity production from nuclear sources (% of total)</t>
  </si>
  <si>
    <t>Electricity production from oil, gas and coal sources (% of total)</t>
  </si>
  <si>
    <t>Access to electricity, rural (% of rural population)</t>
  </si>
  <si>
    <t>Access to clean fuels and technologies for cooking, rural (% of rural population)</t>
  </si>
  <si>
    <t>Public and publicly guaranteed debt service (% of GNI)</t>
  </si>
  <si>
    <t>Total debt service (% of GNI)</t>
  </si>
  <si>
    <t>Net ODA received per capita (current US$)</t>
  </si>
  <si>
    <t>Net ODA received (% of gross capital formation)</t>
  </si>
  <si>
    <t>Net official development assistance and official aid received (constant 2020 US$)</t>
  </si>
  <si>
    <t>Net official flows from UN agencies, UNWTO (current US$)</t>
  </si>
  <si>
    <t>Net official flows from UN agencies, UNIDIR (current US$)</t>
  </si>
  <si>
    <t>Net official flows from UN agencies, UNDP (current US$)</t>
  </si>
  <si>
    <t>Net financial flows, RDB nonconcessional (NFL, current US$)</t>
  </si>
  <si>
    <t>PNG, commercial banks and other creditors (NFL, current US$)</t>
  </si>
  <si>
    <t>PPG, bonds (NFL, current US$)</t>
  </si>
  <si>
    <t>Net financial flows, multilateral (NFL, current US$)</t>
  </si>
  <si>
    <t>Net financial flows, IMF concessional (NFL, current US$)</t>
  </si>
  <si>
    <t>Net official flows from UN agencies, FAO (current US$)</t>
  </si>
  <si>
    <t>Present value of external debt (% of GNI)</t>
  </si>
  <si>
    <t>PPG, IDA (DOD, current US$)</t>
  </si>
  <si>
    <t>Short-term debt (% of total reserves)</t>
  </si>
  <si>
    <t>External debt stocks, long-term (DOD, current US$)</t>
  </si>
  <si>
    <t>Net ODA provided, total (constant 2020 US$)</t>
  </si>
  <si>
    <t>Net ODA provided, to the least developed countries (current US$)</t>
  </si>
  <si>
    <t>Intentional homicides (per 100,000 people)</t>
  </si>
  <si>
    <t>Internally displaced persons, new displacement associated with disasters (number of cases)</t>
  </si>
  <si>
    <t>Voice and Accountability: Percentile Rank, Upper Bound of 90% Confidence Interval</t>
  </si>
  <si>
    <t>Voice and Accountability: Estimate</t>
  </si>
  <si>
    <t>High-technology exports (current US$)</t>
  </si>
  <si>
    <t>Merchandise exports to low- and middle-income economies within region (% of total merchandise exports)</t>
  </si>
  <si>
    <t>Merchandise exports to low- and middle-income economies in South Asia (% of total merchandise exports)</t>
  </si>
  <si>
    <t>Merchandise exports to low- and middle-income economies in East Asia &amp; Pacific (% of total merchandise exports)</t>
  </si>
  <si>
    <t>Merchandise exports to economies in the Arab World (% of total merchandise exports)</t>
  </si>
  <si>
    <t>ICT goods exports (% of total goods exports)</t>
  </si>
  <si>
    <t>Export unit value index (2015 = 100)</t>
  </si>
  <si>
    <t>Travel services (% of commercial service imports)</t>
  </si>
  <si>
    <t>Import value index (2015 = 100)</t>
  </si>
  <si>
    <t>Merchandise imports from low- and middle-income economies in Sub-Saharan Africa (% of total merchandise imports)</t>
  </si>
  <si>
    <t>Merchandise imports from low- and middle-income economies in Europe &amp; Central Asia (% of total merchandise imports)</t>
  </si>
  <si>
    <t>Merchandise imports (current US$)</t>
  </si>
  <si>
    <t>Insurance and financial services (% of commercial service imports)</t>
  </si>
  <si>
    <t>Agricultural raw materials imports (% of merchandise imports)</t>
  </si>
  <si>
    <t>Share of tariff lines with specific rates, primary products (%)</t>
  </si>
  <si>
    <t>Bound rate, simple mean, primary products (%)</t>
  </si>
  <si>
    <t>Share of tariff lines with specific rates, all products (%)</t>
  </si>
  <si>
    <t>Bound rate, simple mean, all products (%)</t>
  </si>
  <si>
    <t>Share of tariff lines with specific rates, manufactured products (%)</t>
  </si>
  <si>
    <t>Bound rate, simple mean, manufactured products (%)</t>
  </si>
  <si>
    <t>International tourism, expenditures (% of total imports)</t>
  </si>
  <si>
    <t>International tourism, expenditures for passenger transport items (current US$)</t>
  </si>
  <si>
    <t>International tourism, number of departures</t>
  </si>
  <si>
    <t>Urban population</t>
  </si>
  <si>
    <t>Rural population</t>
  </si>
  <si>
    <t>Completeness of birth registration, rural (%)</t>
  </si>
  <si>
    <t>Population, male</t>
  </si>
  <si>
    <t>Technicians in R&amp;D (per million people)</t>
  </si>
  <si>
    <t>Age dependency ratio, old (% of working-age population)</t>
  </si>
  <si>
    <t>Population ages 80 and above, female (% of female population)</t>
  </si>
  <si>
    <t>Population ages 70-74, female (% of female population)</t>
  </si>
  <si>
    <t>Population ages 65 and above, male</t>
  </si>
  <si>
    <t>Population ages 65-69, female (% of female population)</t>
  </si>
  <si>
    <t>Population ages 55-59, female (% of female population)</t>
  </si>
  <si>
    <t>Population ages 45-49, female (% of female population)</t>
  </si>
  <si>
    <t>Population ages 35-39, female (% of female population)</t>
  </si>
  <si>
    <t>Population ages 25-29, female (% of female population)</t>
  </si>
  <si>
    <t>Population ages 15-64, total</t>
  </si>
  <si>
    <t>Population ages 15-64, female</t>
  </si>
  <si>
    <t>Population ages 10-14, female (% of female population)</t>
  </si>
  <si>
    <t>Population ages 0-14, total</t>
  </si>
  <si>
    <t>Population ages 0-14, female</t>
  </si>
  <si>
    <t>Women who were first married by age 18 (% of women ages 20-24)</t>
  </si>
  <si>
    <t>Survival to age 65, male (% of cohort)</t>
  </si>
  <si>
    <t>Life expectancy at birth, total (years)</t>
  </si>
  <si>
    <t>Mortality rate, infant, female (per 1,000 live births)</t>
  </si>
  <si>
    <t>Birth rate, crude (per 1,000 people)</t>
  </si>
  <si>
    <t>Vitamin A supplementation coverage rate (% of children ages 6-59 months)</t>
  </si>
  <si>
    <t>Prevalence of undernourishment (% of population)</t>
  </si>
  <si>
    <t>Refugee population by country or territory of asylum</t>
  </si>
  <si>
    <t>Children in employment, wage workers, female (% of female children in employment, ages 7-14)</t>
  </si>
  <si>
    <t>Unemployment, male (% of male labor force) (national estimate)</t>
  </si>
  <si>
    <t>People using at least basic sanitation services, urban (% of urban population)</t>
  </si>
  <si>
    <t>Mortality rate attributed to household and ambient air pollution, age-standardized (per 100,000 population)</t>
  </si>
  <si>
    <t>Risk of impoverishing expenditure for surgical care (% of people at risk)</t>
  </si>
  <si>
    <t>Prevalence of current tobacco use (% of adults)</t>
  </si>
  <si>
    <t>Number of maternal deaths</t>
  </si>
  <si>
    <t>Specialist surgical workforce (per 100,000 population)</t>
  </si>
  <si>
    <t>Hospital beds (per 1,000 people)</t>
  </si>
  <si>
    <t>Antiretroviral therapy coverage for PMTCT (% of pregnant women living with HIV)</t>
  </si>
  <si>
    <t>Incidence of HIV, all (per 1,000 uninfected population)</t>
  </si>
  <si>
    <t>Antiretroviral therapy coverage (% of people living with HIV)</t>
  </si>
  <si>
    <t>People using safely managed drinking water services (% of population)</t>
  </si>
  <si>
    <t>People using at least basic drinking water services, urban (% of urban population)</t>
  </si>
  <si>
    <t>Mortality from CVD, cancer, diabetes or CRD between exact ages 30 and 70 (%)</t>
  </si>
  <si>
    <t>Mortality rate, under-5, female (per 1,000 live births)</t>
  </si>
  <si>
    <t>Probability of dying among youth ages 20-24 years (per 1,000)</t>
  </si>
  <si>
    <t>Number of neonatal deaths</t>
  </si>
  <si>
    <t>Number of infant deaths</t>
  </si>
  <si>
    <t>Number of deaths ages 10-14 years</t>
  </si>
  <si>
    <t>Prevalence of anemia among non-pregnant women (% of women ages 15-49)</t>
  </si>
  <si>
    <t>Total alcohol consumption per capita (liters of pure alcohol, projected estimates, 15+ years of age)</t>
  </si>
  <si>
    <t>Women who believe a husband is justified in beating his wife when she neglects the children (%)</t>
  </si>
  <si>
    <t>Proportion of women subjected to physical and/or sexual violence in the last 12 months (% of ever-partnered women ages 15-49)</t>
  </si>
  <si>
    <t>Proportion of seats held by women in national parliaments (%)</t>
  </si>
  <si>
    <t>Government expenditure on education, total (% of government expenditure)</t>
  </si>
  <si>
    <t>Government expenditure per student, secondary (% of GDP per capita)</t>
  </si>
  <si>
    <t>Current education expenditure, tertiary (% of total expenditure in tertiary public institutions)</t>
  </si>
  <si>
    <t>School enrollment, tertiary, male (% gross)</t>
  </si>
  <si>
    <t>Educational attainment, at least completed short-cycle tertiary, population 25+, total (%) (cumulative)</t>
  </si>
  <si>
    <t>Educational attainment, at least Master's or equivalent, population 25+, male (%) (cumulative)</t>
  </si>
  <si>
    <t>Educational attainment, Doctoral or equivalent, population 25+, female (%) (cumulative)</t>
  </si>
  <si>
    <t>Adolescents out of school (% of lower secondary school age)</t>
  </si>
  <si>
    <t>Secondary education, teachers, female</t>
  </si>
  <si>
    <t>Trained teachers in upper secondary education, male (% of male teachers)</t>
  </si>
  <si>
    <t>Trained teachers in lower secondary education, male (% of male teachers)</t>
  </si>
  <si>
    <t>Progression to secondary school, male (%)</t>
  </si>
  <si>
    <t>School enrollment, secondary, female (% net)</t>
  </si>
  <si>
    <t>School enrollment, secondary (% gross)</t>
  </si>
  <si>
    <t>Pupil-teacher ratio, secondary</t>
  </si>
  <si>
    <t>Secondary education, pupils (% female)</t>
  </si>
  <si>
    <t>Educational attainment, at least completed upper secondary, population 25+, male (%) (cumulative)</t>
  </si>
  <si>
    <t>Educational attainment, at least completed post-secondary, population 25+, female (%) (cumulative)</t>
  </si>
  <si>
    <t>Lower secondary completion rate, total (% of relevant age group)</t>
  </si>
  <si>
    <t>Children out of school (% of primary school age)</t>
  </si>
  <si>
    <t>Children out of school, primary, female</t>
  </si>
  <si>
    <t>Adjusted net enrollment rate, primary (% of primary school age children)</t>
  </si>
  <si>
    <t>Trained teachers in primary education, male (% of male teachers)</t>
  </si>
  <si>
    <t>Repeaters, primary, female (% of female enrollment)</t>
  </si>
  <si>
    <t>Persistence to grade 5, total (% of cohort)</t>
  </si>
  <si>
    <t>Over-age students, primary (% of enrollment)</t>
  </si>
  <si>
    <t>Net intake rate in grade 1, male (% of official school-age population)</t>
  </si>
  <si>
    <t>School enrollment, primary (% net)</t>
  </si>
  <si>
    <t>School enrollment, primary, male (% gross)</t>
  </si>
  <si>
    <t>Primary education, pupils (% female)</t>
  </si>
  <si>
    <t>Educational attainment, at least completed primary, population 25+ years, male (%) (cumulative)</t>
  </si>
  <si>
    <t>Primary completion rate, female (% of relevant age group)</t>
  </si>
  <si>
    <t>Trained teachers in preprimary education, female (% of female teachers)</t>
  </si>
  <si>
    <t>Pupil-teacher ratio, preprimary</t>
  </si>
  <si>
    <t>Primary school age children out-of-school (%)</t>
  </si>
  <si>
    <t>Pupils below minimum reading proficiency at end of primary (%). Low GAML threshold</t>
  </si>
  <si>
    <t>School enrollment, secondary (gross), gender parity index (GPI)</t>
  </si>
  <si>
    <t>Literacy rate, adult total (% of people ages 15 and above)</t>
  </si>
  <si>
    <t>Literacy rate, youth male (% of males ages 15-24)</t>
  </si>
  <si>
    <t>Regulatory Quality: Percentile Rank, Upper Bound of 90% Confidence Interval</t>
  </si>
  <si>
    <t>Regulatory Quality: Estimate</t>
  </si>
  <si>
    <t>External balance on goods and services (current US$)</t>
  </si>
  <si>
    <t>Imports of goods and services (constant 2015 US$)</t>
  </si>
  <si>
    <t>Gross capital formation (constant LCU)</t>
  </si>
  <si>
    <t>Gross capital formation (current US$)</t>
  </si>
  <si>
    <t>Gross fixed capital formation (% of GDP)</t>
  </si>
  <si>
    <t>Gross fixed capital formation (current LCU)</t>
  </si>
  <si>
    <t>Exports of goods and services (% of GDP)</t>
  </si>
  <si>
    <t>Exports of goods and services (current LCU)</t>
  </si>
  <si>
    <t>Gross national expenditure (constant 2015 US$)</t>
  </si>
  <si>
    <t>Final consumption expenditure (% of GDP)</t>
  </si>
  <si>
    <t>Final consumption expenditure (current LCU)</t>
  </si>
  <si>
    <t>Households and NPISHs Final consumption expenditure, PPP (current international $)</t>
  </si>
  <si>
    <t>Households and NPISHs Final consumption expenditure (annual % growth)</t>
  </si>
  <si>
    <t>Households and NPISHs Final consumption expenditure (current US$)</t>
  </si>
  <si>
    <t>General government final consumption expenditure (constant 2015 US$)</t>
  </si>
  <si>
    <t>Military expenditure (% of general government expenditure)</t>
  </si>
  <si>
    <t>Armed forces personnel (% of total labor force)</t>
  </si>
  <si>
    <t>Logistics performance index: Frequency with which shipments reach consignee within scheduled or expected time (1=low to 5=high)</t>
  </si>
  <si>
    <t>Logistics performance index: Quality of trade and transport-related infrastructure (1=low to 5=high)</t>
  </si>
  <si>
    <t>Individuals using the Internet (% of population)</t>
  </si>
  <si>
    <t>Fixed broadband subscriptions</t>
  </si>
  <si>
    <t>Mobile cellular subscriptions</t>
  </si>
  <si>
    <t>Railways, passengers carried (million passenger-km)</t>
  </si>
  <si>
    <t>Air transport, registered carrier departures worldwide</t>
  </si>
  <si>
    <t>Statistical performance indicators (SPI): Pillar 2 data services score (scale 0-100)</t>
  </si>
  <si>
    <t>Periodicity and timeliness assessment of statistical capacity (scale 0 - 100)</t>
  </si>
  <si>
    <t>CPIA trade rating (1=low to 6=high)</t>
  </si>
  <si>
    <t>CPIA public sector management and institutions cluster average (1=low to 6=high)</t>
  </si>
  <si>
    <t>CPIA quality of public administration rating (1=low to 6=high)</t>
  </si>
  <si>
    <t>CPIA gender equality rating (1=low to 6=high)</t>
  </si>
  <si>
    <t>CPIA policy and institutions for environmental sustainability rating (1=low to 6=high)</t>
  </si>
  <si>
    <t>Trademark applications, resident, by count</t>
  </si>
  <si>
    <t>Scientific and technical journal articles</t>
  </si>
  <si>
    <t>Public private partnerships investment in transport (current US$)</t>
  </si>
  <si>
    <t>Investment in transport with private participation (current US$)</t>
  </si>
  <si>
    <t>Time required to build a warehouse (days)</t>
  </si>
  <si>
    <t>Other taxes payable by businesses (% of commercial profits)</t>
  </si>
  <si>
    <t>Time to prepare and pay taxes (hours)</t>
  </si>
  <si>
    <t>Time required to start a business, male (days)</t>
  </si>
  <si>
    <t>Cost of business start-up procedures, male (% of GNI per capita)</t>
  </si>
  <si>
    <t>Time required to enforce a contract (days)</t>
  </si>
  <si>
    <t>Net bilateral aid flows from DAC donors, Poland (current US$)</t>
  </si>
  <si>
    <t>Net bilateral aid flows from DAC donors, Luxembourg (current US$)</t>
  </si>
  <si>
    <t>Net bilateral aid flows from DAC donors, Iceland (current US$)</t>
  </si>
  <si>
    <t>Net bilateral aid flows from DAC donors, United Kingdom (current US$)</t>
  </si>
  <si>
    <t>Net bilateral aid flows from DAC donors, Denmark (current US$)</t>
  </si>
  <si>
    <t>Net bilateral aid flows from DAC donors, European Union institutions (current US$)</t>
  </si>
  <si>
    <t>Net bilateral aid flows from DAC donors, Australia (current US$)</t>
  </si>
  <si>
    <t>Listed domestic companies, total</t>
  </si>
  <si>
    <t>Control of Corruption: Standard Error</t>
  </si>
  <si>
    <t>Control of Corruption: Number of Sources</t>
  </si>
  <si>
    <t>Personal transfers, receipts (BoP, current US$)</t>
  </si>
  <si>
    <t>Foreign direct investment, net inflows (BoP, current US$)</t>
  </si>
  <si>
    <t>Charges for the use of intellectual property, receipts (BoP, current US$)</t>
  </si>
  <si>
    <t>Exports of goods and services (BoP, current US$)</t>
  </si>
  <si>
    <t>ICT service exports (BoP, current US$)</t>
  </si>
  <si>
    <t>Net secondary income (BoP, current US$)</t>
  </si>
  <si>
    <t>Net errors and omissions (BoP, current US$)</t>
  </si>
  <si>
    <t>Net financial account (BoP, current US$)</t>
  </si>
  <si>
    <t>Secondary income, other sectors, payments (BoP, current US$)</t>
  </si>
  <si>
    <t>Transport services (% of service imports, BoP)</t>
  </si>
  <si>
    <t>Goods imports (BoP, current US$)</t>
  </si>
  <si>
    <t>Communications, computer, etc. (% of service imports, BoP)</t>
  </si>
  <si>
    <t>Livestock production index (2014-2016 = 100)</t>
  </si>
  <si>
    <t>Agricultural machinery, tractors per 100 sq. km of arable land</t>
  </si>
  <si>
    <t>Average precipitation in depth (mm per year)</t>
  </si>
  <si>
    <t>Land area where elevation is below 5 meters (% of total land area)</t>
  </si>
  <si>
    <t>Rural land area where elevation is below 5 meters (sq. km)</t>
  </si>
  <si>
    <t>Arable land (hectares per person)</t>
  </si>
  <si>
    <t>Fertilizer consumption (kilograms per hectare of arable land)</t>
  </si>
  <si>
    <t>Share of youth not in education, employment or training, male (% of male youth population)</t>
  </si>
  <si>
    <t>Unemployment with intermediate education, female (% of female labor force with intermediate education)</t>
  </si>
  <si>
    <t>Unemployment with advanced education (% of total labor force with advanced education)</t>
  </si>
  <si>
    <t>Unemployment, youth total (% of total labor force ages 15-24) (national estimate)</t>
  </si>
  <si>
    <t>Unemployment, youth female (% of female labor force ages 15-24) (national estimate)</t>
  </si>
  <si>
    <t>Part time employment, male (% of total male employment)</t>
  </si>
  <si>
    <t>Labor force with intermediate education, female (% of female working-age population with intermediate education)</t>
  </si>
  <si>
    <t>Labor force participation rate, male (% of male population ages 15+) (national estimate)</t>
  </si>
  <si>
    <t>Labor force participation rate, female (% of female population ages 15+) (national estimate)</t>
  </si>
  <si>
    <t>Labor force with advanced education (% of total working-age population with advanced education)</t>
  </si>
  <si>
    <t>Labor force participation rate, male (% of male population ages 15-64) (modeled ILO estimate)</t>
  </si>
  <si>
    <t>Labor force participation rate for ages 15-24, male (%) (modeled ILO estimate)</t>
  </si>
  <si>
    <t>Children in employment, total (% of children ages 7-14)</t>
  </si>
  <si>
    <t>Average working hours of children, working only, male, ages 7-14 (hours per week)</t>
  </si>
  <si>
    <t>Average working hours of children, study and work, ages 7-14 (hours per week)</t>
  </si>
  <si>
    <t>Average working hours of children, study and work, female, ages 7-14 (hours per week)</t>
  </si>
  <si>
    <t>Employment in services, male (% of male employment) (modeled ILO estimate)</t>
  </si>
  <si>
    <t>Child employment in services, female (% of female economically active children ages 7-14)</t>
  </si>
  <si>
    <t>Child employment in manufacturing (% of economically active children ages 7-14)</t>
  </si>
  <si>
    <t>Employment in industry, male (% of male employment) (modeled ILO estimate)</t>
  </si>
  <si>
    <t>Contributing family workers, male (% of male employment) (modeled ILO estimate)</t>
  </si>
  <si>
    <t>Children in employment, unpaid family workers, female (% of female children in employment, ages 7-14)</t>
  </si>
  <si>
    <t>Vulnerable employment, total (% of total employment) (modeled ILO estimate)</t>
  </si>
  <si>
    <t>Employment to population ratio, 15+, total (%) (national estimate)</t>
  </si>
  <si>
    <t>Employment to population ratio, 15+, female (%) (national estimate)</t>
  </si>
  <si>
    <t>Self-employed, female (% of female employment) (modeled ILO estimate)</t>
  </si>
  <si>
    <t>Employment to population ratio, ages 15-24, total (%) (modeled ILO estimate)</t>
  </si>
  <si>
    <t>Employment to population ratio, ages 15-24, female (%) (modeled ILO estimate)</t>
  </si>
  <si>
    <t>Employment in agriculture, female (% of female employment) (modeled ILO estimate)</t>
  </si>
  <si>
    <t>Annualized average growth rate in per capita real survey mean consumption or income, total population (%)</t>
  </si>
  <si>
    <t>Average transaction cost of sending remittances from a specific country (%)</t>
  </si>
  <si>
    <t>Poverty headcount ratio at national poverty lines (% of population)</t>
  </si>
  <si>
    <t>Multidimensional poverty headcount ratio, household (% of total households)</t>
  </si>
  <si>
    <t>Multidimensional poverty headcount ratio (% of total population)</t>
  </si>
  <si>
    <t>Poverty gap at $2.15 a day (2017 PPP) (%)</t>
  </si>
  <si>
    <t>Proportion of people living below 50 percent of median income (%)</t>
  </si>
  <si>
    <t>Income share held by third 20%</t>
  </si>
  <si>
    <t>Domestic private health expenditure (% of current health expenditure)</t>
  </si>
  <si>
    <t>Domestic general government health expenditure per capita, PPP (current international $)</t>
  </si>
  <si>
    <t>Domestic general government health expenditure (% of current health expenditure)</t>
  </si>
  <si>
    <t>Current health expenditure per capita, PPP (current international $)</t>
  </si>
  <si>
    <t>Proportion of population pushed or further pushed below the 60% median consumption poverty line by out-of-pocket health expenditure (%)</t>
  </si>
  <si>
    <t>Proportion of population spending more than 25% of household consumption or income on out-of-pocket health care expenditure (%)</t>
  </si>
  <si>
    <t>Proportion of population pushed below the $2.15 ($ 2017 PPP) poverty line by out-of-pocket health care expenditure (%)</t>
  </si>
  <si>
    <t>Incidence of tuberculosis (per 100,000 people)</t>
  </si>
  <si>
    <t>Prevalence of severe wasting, weight for height, male (% of children under 5)</t>
  </si>
  <si>
    <t>Prevalence of wasting, weight for height, female (% of children under 5)</t>
  </si>
  <si>
    <t>Suicide mortality rate, male (per 100,000 male population)</t>
  </si>
  <si>
    <t>Prevalence of stunting, height for age, male (% of children under 5)</t>
  </si>
  <si>
    <t>People using safely managed sanitation services, rural (% of rural population)</t>
  </si>
  <si>
    <t>Prevalence of overweight, weight for height (% of children under 5)</t>
  </si>
  <si>
    <t>Diarrhea treatment (% of children under 5 who received ORS packet)</t>
  </si>
  <si>
    <t>People practicing open defecation, rural (% of rural population)</t>
  </si>
  <si>
    <t>Regulatory Quality: Percentile Rank, Lower Bound of 90% Confidence Interval</t>
  </si>
  <si>
    <t>Rule of Law: Standard Error</t>
  </si>
  <si>
    <t>Rule of Law: Number of Sources</t>
  </si>
  <si>
    <t>Political Stability and Absence of Violence/Terrorism: Percentile Rank, Upper Bound of 90% Confidence Interval</t>
  </si>
  <si>
    <t>Political Stability and Absence of Violence/Terrorism: Estimate</t>
  </si>
  <si>
    <t>Coverage of social insurance programs in 2nd quintile (% of population)</t>
  </si>
  <si>
    <t>Adequacy of social insurance programs (% of total welfare of beneficiary households)</t>
  </si>
  <si>
    <t>Coverage of social safety net programs in 2nd quintile (% of population)</t>
  </si>
  <si>
    <t>Adequacy of social safety net programs (% of total welfare of beneficiary households)</t>
  </si>
  <si>
    <t>Coverage of unemployment benefits and ALMP in 2nd quintile (% of population)</t>
  </si>
  <si>
    <t>Adequacy of unemployment benefits and ALMP (% of total welfare of beneficiary households)</t>
  </si>
  <si>
    <t>PPP conversion factor, private consumption (LCU per international $)</t>
  </si>
  <si>
    <t>DEC alternative conversion factor (LCU per US$)</t>
  </si>
  <si>
    <t>Net secondary income (Net current transfers from abroad) (current US$)</t>
  </si>
  <si>
    <t>Net primary income (Net income from abroad) (constant LCU)</t>
  </si>
  <si>
    <t>Gross savings (% of GNI)</t>
  </si>
  <si>
    <t>GNI per capita, PPP (current international $)</t>
  </si>
  <si>
    <t>GNI per capita (current LCU)</t>
  </si>
  <si>
    <t>GNI (constant LCU)</t>
  </si>
  <si>
    <t>GNI (current LCU)</t>
  </si>
  <si>
    <t>Gross domestic savings (% of GDP)</t>
  </si>
  <si>
    <t>Oil rents (% of GDP)</t>
  </si>
  <si>
    <t>GDP per capita growth (annual %)</t>
  </si>
  <si>
    <t>Natural gas rents (% of GDP)</t>
  </si>
  <si>
    <t>GDP growth (annual %)</t>
  </si>
  <si>
    <t>GDP (current US$)</t>
  </si>
  <si>
    <t>Gross value added at basic prices (GVA) (constant 2015 US$)</t>
  </si>
  <si>
    <t>Discrepancy in expenditure estimate of GDP (current LCU)</t>
  </si>
  <si>
    <t>Inflation, GDP deflator (annual %)</t>
  </si>
  <si>
    <t>Adjusted net savings, excluding particulate emission damage (current US$)</t>
  </si>
  <si>
    <t>Adjusted net national income per capita (constant 2015 US$)</t>
  </si>
  <si>
    <t>Adjusted net national income (current US$)</t>
  </si>
  <si>
    <t>Adjusted savings: natural resources depletion (% of GNI)</t>
  </si>
  <si>
    <t>Adjusted savings: energy depletion (current US$)</t>
  </si>
  <si>
    <t>Adjusted savings: consumption of fixed capital (current US$)</t>
  </si>
  <si>
    <t>Adjusted savings: carbon dioxide damage (current US$)</t>
  </si>
  <si>
    <t>Services, value added (constant LCU)</t>
  </si>
  <si>
    <t>Services, value added (current US$)</t>
  </si>
  <si>
    <t>Other manufacturing (% of value added in manufacturing)</t>
  </si>
  <si>
    <t>Industry (including construction), value added (% of GDP)</t>
  </si>
  <si>
    <t>Industry (including construction), value added (current LCU)</t>
  </si>
  <si>
    <t>Manufacturing, value added (annual % growth)</t>
  </si>
  <si>
    <t>Industry (including construction), value added per worker (constant 2015 US$)</t>
  </si>
  <si>
    <t>Financial intermediary services indirectly Measured (FISIM) (constant LCU)</t>
  </si>
  <si>
    <t>Agriculture, forestry, and fishing, value added (annual % growth)</t>
  </si>
  <si>
    <t>Agriculture, forestry, and fishing, value added per worker (constant 2015 US$)</t>
  </si>
  <si>
    <t>External balance on goods and services (current LCU)</t>
  </si>
  <si>
    <t>Imports of goods and services (annual % growth)</t>
  </si>
  <si>
    <t>Gross capital formation (% of GDP)</t>
  </si>
  <si>
    <t>Gross capital formation (current LCU)</t>
  </si>
  <si>
    <t>Changes in inventories (current US$)</t>
  </si>
  <si>
    <t>Gross fixed capital formation (constant 2015 US$)</t>
  </si>
  <si>
    <t>Gross fixed capital formation, private sector (current LCU)</t>
  </si>
  <si>
    <t>Exports of goods and services (constant 2015 US$)</t>
  </si>
  <si>
    <t>Gross national expenditure (constant LCU)</t>
  </si>
  <si>
    <t>Gross national expenditure deflator (base year varies by country)</t>
  </si>
  <si>
    <t>Final consumption expenditure (constant 2015 US$)</t>
  </si>
  <si>
    <t>Households and NPISHs Final consumption expenditure, PPP (constant 2017 international $)</t>
  </si>
  <si>
    <t>Households and NPISHs Final consumption expenditure (constant LCU)</t>
  </si>
  <si>
    <t>Households and NPISHs Final consumption expenditure (current LCU)</t>
  </si>
  <si>
    <t>General government final consumption expenditure (annual % growth)</t>
  </si>
  <si>
    <t>Arms exports (SIPRI trend indicator values)</t>
  </si>
  <si>
    <t>Military expenditure (current USD)</t>
  </si>
  <si>
    <t>Logistics performance index: Ability to track and trace consignments (1=low to 5=high)</t>
  </si>
  <si>
    <t>Logistics performance index: Ease of arranging competitively priced shipments (1=low to 5=high)</t>
  </si>
  <si>
    <t>Lead time to export, median case (days)</t>
  </si>
  <si>
    <t>Fixed broadband subscriptions (per 100 people)</t>
  </si>
  <si>
    <t>Mobile cellular subscriptions (per 100 people)</t>
  </si>
  <si>
    <t>Rail lines (total route-km)</t>
  </si>
  <si>
    <t>Air transport, freight (million ton-km)</t>
  </si>
  <si>
    <t>Statistical performance indicators (SPI): Pillar 3 data products score  (scale 0-100)</t>
  </si>
  <si>
    <t>Source data assessment of statistical capacity (scale 0 - 100)</t>
  </si>
  <si>
    <t>CPIA transparency, accountability, and corruption in the public sector rating (1=low to 6=high)</t>
  </si>
  <si>
    <t>CPIA efficiency of revenue mobilization rating (1=low to 6=high)</t>
  </si>
  <si>
    <t>CPIA equity of public resource use rating (1=low to 6=high)</t>
  </si>
  <si>
    <t>CPIA building human resources rating (1=low to 6=high)</t>
  </si>
  <si>
    <t>CPIA quality of budgetary and financial management rating (1=low to 6=high)</t>
  </si>
  <si>
    <t>CPIA business regulatory environment rating (1=low to 6=high)</t>
  </si>
  <si>
    <t>Patent applications, nonresidents</t>
  </si>
  <si>
    <t>Public private partnerships investment in water and sanitation (current US$)</t>
  </si>
  <si>
    <t>Investment in water and sanitation with private participation (current US$)</t>
  </si>
  <si>
    <t>Procedures to build a warehouse (number)</t>
  </si>
  <si>
    <t>Tax payments (number)</t>
  </si>
  <si>
    <t>CO2 intensity (kg per kg of oil equivalent energy use)</t>
  </si>
  <si>
    <t>Energy use (kg of oil equivalent) per $1,000 GDP (constant 2017 PPP)</t>
  </si>
  <si>
    <t>GDP per unit of energy use (constant 2017 PPP $ per kg of oil equivalent)</t>
  </si>
  <si>
    <t>Electricity production from renewable sources, excluding hydroelectric (kWh)</t>
  </si>
  <si>
    <t>Electricity production from natural gas sources (% of total)</t>
  </si>
  <si>
    <t>Electricity production from coal sources (% of total)</t>
  </si>
  <si>
    <t>Energy intensity level of primary energy (MJ/$2017 PPP GDP)</t>
  </si>
  <si>
    <t>Multilateral debt service (% of public and publicly guaranteed debt service)</t>
  </si>
  <si>
    <t>Debt service on external debt, public and publicly guaranteed (PPG) (TDS, current US$)</t>
  </si>
  <si>
    <t>Total debt service (% of exports of goods, services and primary income)</t>
  </si>
  <si>
    <t>Net ODA received (% of imports of goods, services and primary income)</t>
  </si>
  <si>
    <t>Net official development assistance received (current US$)</t>
  </si>
  <si>
    <t>Net official development assistance and official aid received (current US$)</t>
  </si>
  <si>
    <t>Net official flows from UN agencies, UNTA (current US$)</t>
  </si>
  <si>
    <t>Net official flows from UN agencies, UNFPA (current US$)</t>
  </si>
  <si>
    <t>Net official flows from UN agencies, UNHCR (current US$)</t>
  </si>
  <si>
    <t>Net financial flows, RDB concessional (NFL, current US$)</t>
  </si>
  <si>
    <t>PNG, bonds (NFL, current US$)</t>
  </si>
  <si>
    <t>PPG, official creditors (NFL, US$)</t>
  </si>
  <si>
    <t>Net financial flows, IDA (NFL, current US$)</t>
  </si>
  <si>
    <t>Net official flows from UN agencies, ILO (current US$)</t>
  </si>
  <si>
    <t>Net flows on external debt, private nonguaranteed (PNG) (NFL, current US$)</t>
  </si>
  <si>
    <t>Forest area (% of land area)</t>
  </si>
  <si>
    <t>Urban land area where elevation is below 5 meters (sq. km)</t>
  </si>
  <si>
    <t>Land under cereal production (hectares)</t>
  </si>
  <si>
    <t>Agricultural land (% of land area)</t>
  </si>
  <si>
    <t>Agricultural machinery, tractors</t>
  </si>
  <si>
    <t>International migrant stock (% of population)</t>
  </si>
  <si>
    <t>Net migration</t>
  </si>
  <si>
    <t>Unemployment, total (% of total labor force) (modeled ILO estimate)</t>
  </si>
  <si>
    <t>Unemployment, female (% of female labor force) (modeled ILO estimate)</t>
  </si>
  <si>
    <t>Share of youth not in education, employment or training, female (% of female youth population)</t>
  </si>
  <si>
    <t>Unemployment with basic education (% of total labor force with basic education)</t>
  </si>
  <si>
    <t>Unemployment with advanced education, male (% of male labor force with advanced education)</t>
  </si>
  <si>
    <t>Unemployment, youth male (% of male labor force ages 15-24) (modeled ILO estimate)</t>
  </si>
  <si>
    <t>Labor force, total</t>
  </si>
  <si>
    <t>Part time employment, female (% of total female employment)</t>
  </si>
  <si>
    <t>Labor force participation rate, total (% of total population ages 15+) (modeled ILO estimate)</t>
  </si>
  <si>
    <t>Ratio of female to male labor force participation rate (%) (modeled ILO estimate)</t>
  </si>
  <si>
    <t>Labor force with basic education (% of total working-age population with basic education)</t>
  </si>
  <si>
    <t>Labor force with advanced education, male (% of male working-age population with advanced education)</t>
  </si>
  <si>
    <t>Labor force participation rate, female (% of female population ages 15-64) (modeled ILO estimate)</t>
  </si>
  <si>
    <t>Labor force participation rate for ages 15-24, male (%) (national estimate)</t>
  </si>
  <si>
    <t>Children in employment, work only (% of children in employment, ages 7-14)</t>
  </si>
  <si>
    <t>Children in employment, work only, female (% of female children in employment, ages 7-14)</t>
  </si>
  <si>
    <t>Children in employment, study and work, male (% of male children in employment, ages 7-14)</t>
  </si>
  <si>
    <t>Children in employment, male (% of male children ages 7-14)</t>
  </si>
  <si>
    <t>Employment in services, female (% of female employment) (modeled ILO estimate)</t>
  </si>
  <si>
    <t>Children in employment, self-employed (% of children in employment, ages 7-14)</t>
  </si>
  <si>
    <t>Child employment in manufacturing, male (% of male economically active children ages 7-14)</t>
  </si>
  <si>
    <t>Employment in industry, female (% of female employment) (modeled ILO estimate)</t>
  </si>
  <si>
    <t>Contributing family workers, female (% of female employment) (modeled ILO estimate)</t>
  </si>
  <si>
    <t>Wage and salaried workers, total (% of total employment) (modeled ILO estimate)</t>
  </si>
  <si>
    <t>Vulnerable employment, male (% of male employment) (modeled ILO estimate)</t>
  </si>
  <si>
    <t>Employment to population ratio, 15+, male (%) (modeled ILO estimate)</t>
  </si>
  <si>
    <t>Female share of employment in senior and middle management (%)</t>
  </si>
  <si>
    <t>Employers, total (% of total employment) (modeled ILO estimate)</t>
  </si>
  <si>
    <t>Employment to population ratio, ages 15-24, total (%) (national estimate)</t>
  </si>
  <si>
    <t>Employment to population ratio, ages 15-24, female (%) (national estimate)</t>
  </si>
  <si>
    <t>Child employment in agriculture (% of economically active children ages 7-14)</t>
  </si>
  <si>
    <t>Survey mean consumption or income per capita, total population (2017 PPP $ per day)</t>
  </si>
  <si>
    <t>Average transaction cost of sending remittances to a specific country (%)</t>
  </si>
  <si>
    <t>Multidimensional poverty index (scale 0-1)</t>
  </si>
  <si>
    <t>Multidimensional poverty headcount ratio, female (% of female population)</t>
  </si>
  <si>
    <t>Poverty gap at $3.65 a day (2017 PPP) (%)</t>
  </si>
  <si>
    <t>Poverty headcount ratio at $2.15 a day (2017 PPP) (% of population)</t>
  </si>
  <si>
    <t>Income share held by highest 10%</t>
  </si>
  <si>
    <t>Income share held by second 20%</t>
  </si>
  <si>
    <t>Out-of-pocket expenditure per capita, PPP (current international $)</t>
  </si>
  <si>
    <t>Domestic general government health expenditure per capita (current US$)</t>
  </si>
  <si>
    <t>External health expenditure per capita, PPP (current international $)</t>
  </si>
  <si>
    <t>Current health expenditure per capita (current US$)</t>
  </si>
  <si>
    <t>Proportion of population pushed or further pushed below the $3.65 ($ 2017 PPP) poverty line by out-of-pocket health care expenditure (%)</t>
  </si>
  <si>
    <t>Proportion of population spending more than 10% of household consumption or income on out-of-pocket health care expenditure (%)</t>
  </si>
  <si>
    <t>Proportion of population pushed further below the 60% median consumption poverty line by out-of-pocket health care expenditure (%)</t>
  </si>
  <si>
    <t>Tuberculosis case detection rate (%, all forms)</t>
  </si>
  <si>
    <t>Prevalence of severe wasting, weight for height, female (% of children under 5)</t>
  </si>
  <si>
    <t>Mortality rate attributed to unsafe water, unsafe sanitation and lack of hygiene (per 100,000 population)</t>
  </si>
  <si>
    <t>Suicide mortality rate, female (per 100,000 female population)</t>
  </si>
  <si>
    <t>Prevalence of stunting, height for age, female (% of children under 5)</t>
  </si>
  <si>
    <t>Mortality rate attributed to unintentional poisoning, male (per 100,000 male population)</t>
  </si>
  <si>
    <t>Prevalence of overweight (modeled estimate, % of children under 5)</t>
  </si>
  <si>
    <t>Strength of legal rights index (0=weak to 12=strong)</t>
  </si>
  <si>
    <t>Cost to import, documentary compliance (US$)</t>
  </si>
  <si>
    <t>Firms experiencing losses due to theft and vandalism (% of firms)</t>
  </si>
  <si>
    <t>Firms that do not report all sales for tax purposes (% of firms)</t>
  </si>
  <si>
    <t>Time required to obtain an operating license (days)</t>
  </si>
  <si>
    <t>Bribery incidence (% of firms experiencing at least one bribe payment request)</t>
  </si>
  <si>
    <t>Time to export, border compliance (hours)</t>
  </si>
  <si>
    <t>Firms experiencing electrical outages (% of firms)</t>
  </si>
  <si>
    <t>Public credit registry coverage (% of adults)</t>
  </si>
  <si>
    <t>New business density (new registrations per 1,000 people ages 15-64)</t>
  </si>
  <si>
    <t>Human capital index (HCI), male, upper bound (scale 0-1)</t>
  </si>
  <si>
    <t>Human capital index (HCI), male, lower bound (scale 0-1)</t>
  </si>
  <si>
    <t>Human capital index (HCI) (scale 0-1)</t>
  </si>
  <si>
    <t>Government Effectiveness: Percentile Rank, Lower Bound of 90% Confidence Interval</t>
  </si>
  <si>
    <t>Subsidies and other transfers (% of expense)</t>
  </si>
  <si>
    <t>Other expense (% of expense)</t>
  </si>
  <si>
    <t>Interest payments (current LCU)</t>
  </si>
  <si>
    <t>Compensation of employees (current LCU)</t>
  </si>
  <si>
    <t>Tax revenue (% of GDP)</t>
  </si>
  <si>
    <t>Taxes on international trade (% of revenue)</t>
  </si>
  <si>
    <t>Taxes on goods and services (% value added of industry and services)</t>
  </si>
  <si>
    <t>Taxes on exports (current LCU)</t>
  </si>
  <si>
    <t>Social contributions (current LCU)</t>
  </si>
  <si>
    <t>Net lending (+) / net borrowing (-) (current LCU)</t>
  </si>
  <si>
    <t>Net incurrence of liabilities, total (current LCU)</t>
  </si>
  <si>
    <t>Net acquisition of financial assets (current LCU)</t>
  </si>
  <si>
    <t>Account ownership at a financial institution or with a mobile-money-service provider, secondary education or more (% of population ages 15+)</t>
  </si>
  <si>
    <t>Account ownership at a financial institution or with a mobile-money-service provider, female (% of population ages 15+)</t>
  </si>
  <si>
    <t>Domestic credit provided by financial sector (% of GDP)</t>
  </si>
  <si>
    <t>Real interest rate (%)</t>
  </si>
  <si>
    <t>Wholesale price index (2010 = 100)</t>
  </si>
  <si>
    <t>Broad money to total reserves ratio</t>
  </si>
  <si>
    <t>Monetary Sector credit to private sector (% GDP)</t>
  </si>
  <si>
    <t>Claims on central government (annual growth as % of broad money)</t>
  </si>
  <si>
    <t>Total reserves (includes gold, current US$)</t>
  </si>
  <si>
    <t>Borrowers from commercial banks (per 1,000 adults)</t>
  </si>
  <si>
    <t>Bank nonperforming loans to total gross loans (%)</t>
  </si>
  <si>
    <t>Renewable internal freshwater resources per capita (cubic meters)</t>
  </si>
  <si>
    <t>Level of water stress: freshwater withdrawal as a proportion of available freshwater resources</t>
  </si>
  <si>
    <t>Water productivity, total (constant 2015 US$ GDP per cubic meter of total freshwater withdrawal)</t>
  </si>
  <si>
    <t>Pump price for gasoline (US$ per liter)</t>
  </si>
  <si>
    <t>Urban population living in areas where elevation is below 5 meters (% of total population)</t>
  </si>
  <si>
    <t>Plant species (higher), threatened</t>
  </si>
  <si>
    <t>CO2 emissions from manufacturing industries and construction (% of total fuel combustion)</t>
  </si>
  <si>
    <t>GHG net emissions/removals by LUCF (Mt of CO2 equivalent)</t>
  </si>
  <si>
    <t>PM2.5 air pollution, population exposed to levels exceeding WHO guideline value (% of total)</t>
  </si>
  <si>
    <t>PM2.5 air pollution, mean annual exposure (micrograms per cubic meter)</t>
  </si>
  <si>
    <t>Nitrous oxide emissions in energy sector (% of total)</t>
  </si>
  <si>
    <t>Methane emissions (% change from 1990)</t>
  </si>
  <si>
    <t>Agricultural methane emissions (% of total)</t>
  </si>
  <si>
    <t>Total greenhouse gas emissions (kt of CO2 equivalent)</t>
  </si>
  <si>
    <t>CO2 emissions from solid fuel consumption (kt)</t>
  </si>
  <si>
    <t>CO2 emissions from liquid fuel consumption (% of total)</t>
  </si>
  <si>
    <t>CO2 emissions from gaseous fuel consumption (% of total)</t>
  </si>
  <si>
    <t>Electric power consumption (kWh per capita)</t>
  </si>
  <si>
    <t>Alternative and nuclear energy (% of total energy use)</t>
  </si>
  <si>
    <t>Renewable energy consumption (% of total final energy consumption)</t>
  </si>
  <si>
    <t>Electricity production from oil sources (% of total)</t>
  </si>
  <si>
    <t>Electricity production from hydroelectric sources (% of total)</t>
  </si>
  <si>
    <t>Access to electricity, urban (% of urban population)</t>
  </si>
  <si>
    <t>Access to clean fuels and technologies for cooking, urban (% of urban population)</t>
  </si>
  <si>
    <t>Public and publicly guaranteed debt service (% of exports of goods, services and primary income)</t>
  </si>
  <si>
    <t>Energy use (kg of oil equivalent per capita)</t>
  </si>
  <si>
    <t>Fossil fuel energy consumption (% of total)</t>
  </si>
  <si>
    <t>GDP per unit of energy use (PPP $ per kg of oil equivalent)</t>
  </si>
  <si>
    <t>Renewable electricity output (% of total electricity output)</t>
  </si>
  <si>
    <t>Electric power transmission and distribution losses (% of output)</t>
  </si>
  <si>
    <t>Access to electricity (% of population)</t>
  </si>
  <si>
    <t>Access to clean fuels and technologies for cooking (% of population)</t>
  </si>
  <si>
    <t>Multilateral debt service (TDS, current US$)</t>
  </si>
  <si>
    <t>Debt service (PPG and IMF only, % of exports of goods, services and primary income)</t>
  </si>
  <si>
    <t>Debt service on external debt, total (TDS, current US$)</t>
  </si>
  <si>
    <t>Net official development assistance received (constant 2020 US$)</t>
  </si>
  <si>
    <t>Net official aid received (constant 2020 US$)</t>
  </si>
  <si>
    <t>Net official flows from UN agencies, WHO (current US$)</t>
  </si>
  <si>
    <t>Net official flows from UN agencies, UNRWA (current US$)</t>
  </si>
  <si>
    <t>Net official flows from UN agencies, UNEP (current US$)</t>
  </si>
  <si>
    <t>Net official flows from UN agencies, UNICEF (current US$)</t>
  </si>
  <si>
    <t>PPG, private creditors (NFL, US$)</t>
  </si>
  <si>
    <t>Commercial banks and other lending (PPG + PNG) (NFL, current US$)</t>
  </si>
  <si>
    <t>IFC, private nonguaranteed (NFL, US$)</t>
  </si>
  <si>
    <t>Net financial flows, IBRD (NFL, current US$)</t>
  </si>
  <si>
    <t>Net official flows from UN agencies, IFAD (current US$)</t>
  </si>
  <si>
    <t>Portfolio investment, bonds (PPG + PNG) (NFL, current US$)</t>
  </si>
  <si>
    <t>Present value of external debt (current US$)</t>
  </si>
  <si>
    <t>Short-term debt (% of total external debt)</t>
  </si>
  <si>
    <t>External debt stocks, public and publicly guaranteed (PPG) (DOD, current US$)</t>
  </si>
  <si>
    <t>External debt stocks (% of GNI)</t>
  </si>
  <si>
    <t>Net ODA provided, total (current US$)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</si>
</sst>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Times New Roman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0" borderId="0"/>
    <xf numFmtId="0" fontId="1" fillId="0" borderId="0"/>
  </cellStyleXfs>
  <cellXfs count="9">
    <xf numFmtId="0" fontId="0" fillId="0" borderId="0" xfId="0"/>
    <xf numFmtId="0" fontId="3" fillId="0" borderId="0" xfId="2"/>
    <xf numFmtId="1" fontId="3" fillId="0" borderId="0" xfId="2" applyNumberFormat="1"/>
    <xf numFmtId="164" fontId="0" fillId="0" borderId="0" xfId="0" applyNumberFormat="1"/>
    <xf numFmtId="49" fontId="0" fillId="0" borderId="0" xfId="0" applyNumberFormat="1"/>
    <xf numFmtId="0" fontId="2" fillId="2" borderId="0" xfId="1"/>
    <xf numFmtId="164" fontId="2" fillId="2" borderId="0" xfId="1" applyNumberFormat="1"/>
    <xf numFmtId="0" fontId="6" fillId="0" borderId="0" xfId="3" applyFont="1"/>
    <xf numFmtId="14" fontId="6" fillId="0" borderId="0" xfId="3" applyNumberFormat="1" applyFont="1"/>
  </cellXfs>
  <cellStyles count="4">
    <cellStyle name="Good" xfId="1" builtinId="26"/>
    <cellStyle name="Normal" xfId="0" builtinId="0"/>
    <cellStyle name="Normal 2" xfId="3" xr:uid="{E31FB371-4BF3-4AC1-B15F-FA5BC6376395}"/>
    <cellStyle name="Normal 3" xfId="2" xr:uid="{31797939-05DC-45B7-A4CE-9D3539432B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'ff1'!$C$14</c:f>
              <c:strCache>
                <c:ptCount val="1"/>
                <c:pt idx="0">
                  <c:v>Work life balance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'ff1'!$D$13:$G$13</c:f>
              <c:strCache>
                <c:ptCount val="4"/>
                <c:pt idx="0">
                  <c:v>Developing countries</c:v>
                </c:pt>
                <c:pt idx="1">
                  <c:v>Emerging countries</c:v>
                </c:pt>
                <c:pt idx="2">
                  <c:v>Developed countries</c:v>
                </c:pt>
                <c:pt idx="3">
                  <c:v>ASNA</c:v>
                </c:pt>
              </c:strCache>
            </c:strRef>
          </c:cat>
          <c:val>
            <c:numRef>
              <c:f>'ff1'!$D$14:$G$14</c:f>
              <c:numCache>
                <c:formatCode>General</c:formatCode>
                <c:ptCount val="4"/>
                <c:pt idx="0">
                  <c:v>-2.6</c:v>
                </c:pt>
                <c:pt idx="1">
                  <c:v>-3.8</c:v>
                </c:pt>
                <c:pt idx="2">
                  <c:v>-0.3</c:v>
                </c:pt>
                <c:pt idx="3">
                  <c:v>-2.8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1A-40D4-A627-62E9E505C6BB}"/>
            </c:ext>
          </c:extLst>
        </c:ser>
        <c:ser>
          <c:idx val="1"/>
          <c:order val="1"/>
          <c:tx>
            <c:strRef>
              <c:f>'ff1'!$C$15</c:f>
              <c:strCache>
                <c:ptCount val="1"/>
                <c:pt idx="0">
                  <c:v>Lack of affordable childcare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'ff1'!$D$13:$G$13</c:f>
              <c:strCache>
                <c:ptCount val="4"/>
                <c:pt idx="0">
                  <c:v>Developing countries</c:v>
                </c:pt>
                <c:pt idx="1">
                  <c:v>Emerging countries</c:v>
                </c:pt>
                <c:pt idx="2">
                  <c:v>Developed countries</c:v>
                </c:pt>
                <c:pt idx="3">
                  <c:v>ASNA</c:v>
                </c:pt>
              </c:strCache>
            </c:strRef>
          </c:cat>
          <c:val>
            <c:numRef>
              <c:f>'ff1'!$D$15:$G$15</c:f>
              <c:numCache>
                <c:formatCode>General</c:formatCode>
                <c:ptCount val="4"/>
                <c:pt idx="0">
                  <c:v>-4.8</c:v>
                </c:pt>
                <c:pt idx="1">
                  <c:v>-2.1</c:v>
                </c:pt>
                <c:pt idx="2">
                  <c:v>-4</c:v>
                </c:pt>
                <c:pt idx="3">
                  <c:v>-6.2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1A-40D4-A627-62E9E505C6BB}"/>
            </c:ext>
          </c:extLst>
        </c:ser>
        <c:ser>
          <c:idx val="2"/>
          <c:order val="2"/>
          <c:tx>
            <c:strRef>
              <c:f>'ff1'!$C$16</c:f>
              <c:strCache>
                <c:ptCount val="1"/>
                <c:pt idx="0">
                  <c:v>Harassment/discrimination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'ff1'!$D$13:$G$13</c:f>
              <c:strCache>
                <c:ptCount val="4"/>
                <c:pt idx="0">
                  <c:v>Developing countries</c:v>
                </c:pt>
                <c:pt idx="1">
                  <c:v>Emerging countries</c:v>
                </c:pt>
                <c:pt idx="2">
                  <c:v>Developed countries</c:v>
                </c:pt>
                <c:pt idx="3">
                  <c:v>ASNA</c:v>
                </c:pt>
              </c:strCache>
            </c:strRef>
          </c:cat>
          <c:val>
            <c:numRef>
              <c:f>'ff1'!$D$16:$G$16</c:f>
              <c:numCache>
                <c:formatCode>General</c:formatCode>
                <c:ptCount val="4"/>
                <c:pt idx="0">
                  <c:v>-4.2</c:v>
                </c:pt>
                <c:pt idx="1">
                  <c:v>-2</c:v>
                </c:pt>
                <c:pt idx="2">
                  <c:v>-1.9</c:v>
                </c:pt>
                <c:pt idx="3">
                  <c:v>-2.6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1A-40D4-A627-62E9E505C6BB}"/>
            </c:ext>
          </c:extLst>
        </c:ser>
        <c:ser>
          <c:idx val="3"/>
          <c:order val="3"/>
          <c:tx>
            <c:strRef>
              <c:f>'ff1'!$C$17</c:f>
              <c:strCache>
                <c:ptCount val="1"/>
                <c:pt idx="0">
                  <c:v>Lack of (safe) transportation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'ff1'!$D$13:$G$13</c:f>
              <c:strCache>
                <c:ptCount val="4"/>
                <c:pt idx="0">
                  <c:v>Developing countries</c:v>
                </c:pt>
                <c:pt idx="1">
                  <c:v>Emerging countries</c:v>
                </c:pt>
                <c:pt idx="2">
                  <c:v>Developed countries</c:v>
                </c:pt>
                <c:pt idx="3">
                  <c:v>ASNA</c:v>
                </c:pt>
              </c:strCache>
            </c:strRef>
          </c:cat>
          <c:val>
            <c:numRef>
              <c:f>'ff1'!$D$17:$G$17</c:f>
              <c:numCache>
                <c:formatCode>General</c:formatCode>
                <c:ptCount val="4"/>
                <c:pt idx="0">
                  <c:v>-16.5</c:v>
                </c:pt>
                <c:pt idx="1">
                  <c:v>-5.7</c:v>
                </c:pt>
                <c:pt idx="2">
                  <c:v>4.3</c:v>
                </c:pt>
                <c:pt idx="3">
                  <c:v>-1.5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1A-40D4-A627-62E9E505C6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2993632"/>
        <c:axId val="966459136"/>
      </c:barChart>
      <c:catAx>
        <c:axId val="77299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459136"/>
        <c:crosses val="autoZero"/>
        <c:auto val="1"/>
        <c:lblAlgn val="ctr"/>
        <c:lblOffset val="100"/>
        <c:noMultiLvlLbl val="0"/>
      </c:catAx>
      <c:valAx>
        <c:axId val="966459136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Marginal probability</a:t>
                </a:r>
                <a:r>
                  <a:rPr lang="en-US" baseline="0"/>
                  <a:t> impact (relative to the baseline case)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2993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5201071741032373"/>
          <c:y val="0.67129410906969955"/>
          <c:w val="0.5285448381452319"/>
          <c:h val="0.2763086905803441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'ff2'!$K$36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'ff2'!$J$37:$J$63</c:f>
              <c:strCache>
                <c:ptCount val="27"/>
                <c:pt idx="0">
                  <c:v>South Africa</c:v>
                </c:pt>
                <c:pt idx="1">
                  <c:v>Namibia</c:v>
                </c:pt>
                <c:pt idx="2">
                  <c:v>Somalia</c:v>
                </c:pt>
                <c:pt idx="3">
                  <c:v>Lesotho</c:v>
                </c:pt>
                <c:pt idx="4">
                  <c:v>Angola</c:v>
                </c:pt>
                <c:pt idx="5">
                  <c:v>Rwanda</c:v>
                </c:pt>
                <c:pt idx="6">
                  <c:v>Nigeria</c:v>
                </c:pt>
                <c:pt idx="7">
                  <c:v>Mauritania</c:v>
                </c:pt>
                <c:pt idx="8">
                  <c:v>Zimbabwe</c:v>
                </c:pt>
                <c:pt idx="9">
                  <c:v>Comoros</c:v>
                </c:pt>
                <c:pt idx="10">
                  <c:v>Mozambique</c:v>
                </c:pt>
                <c:pt idx="11">
                  <c:v>Zambia</c:v>
                </c:pt>
                <c:pt idx="12">
                  <c:v>Kenya</c:v>
                </c:pt>
                <c:pt idx="13">
                  <c:v>Burkina Faso</c:v>
                </c:pt>
                <c:pt idx="14">
                  <c:v>Gambia, The</c:v>
                </c:pt>
                <c:pt idx="15">
                  <c:v>Ethiopia</c:v>
                </c:pt>
                <c:pt idx="16">
                  <c:v>Mali</c:v>
                </c:pt>
                <c:pt idx="17">
                  <c:v>Uganda</c:v>
                </c:pt>
                <c:pt idx="18">
                  <c:v>Guinea-Bissau</c:v>
                </c:pt>
                <c:pt idx="19">
                  <c:v>Sierra Leone</c:v>
                </c:pt>
                <c:pt idx="20">
                  <c:v>Senegal</c:v>
                </c:pt>
                <c:pt idx="21">
                  <c:v>Tanzania</c:v>
                </c:pt>
                <c:pt idx="22">
                  <c:v>Côte d'Ivoire</c:v>
                </c:pt>
                <c:pt idx="23">
                  <c:v>Benin</c:v>
                </c:pt>
                <c:pt idx="24">
                  <c:v>Congo, Dem. Rep.</c:v>
                </c:pt>
                <c:pt idx="25">
                  <c:v>Burundi</c:v>
                </c:pt>
                <c:pt idx="26">
                  <c:v>Malawi</c:v>
                </c:pt>
              </c:strCache>
            </c:strRef>
          </c:cat>
          <c:val>
            <c:numRef>
              <c:f>'ff2'!$K$37:$K$63</c:f>
              <c:numCache>
                <c:formatCode>General</c:formatCode>
                <c:ptCount val="27"/>
                <c:pt idx="0">
                  <c:v>33.5</c:v>
                </c:pt>
                <c:pt idx="1">
                  <c:v>19.899999999999999</c:v>
                </c:pt>
                <c:pt idx="2">
                  <c:v>18.8</c:v>
                </c:pt>
                <c:pt idx="3">
                  <c:v>16.899999999999999</c:v>
                </c:pt>
                <c:pt idx="4">
                  <c:v>15.8</c:v>
                </c:pt>
                <c:pt idx="5">
                  <c:v>15.1</c:v>
                </c:pt>
                <c:pt idx="6">
                  <c:v>10.7</c:v>
                </c:pt>
                <c:pt idx="7">
                  <c:v>10.4</c:v>
                </c:pt>
                <c:pt idx="8">
                  <c:v>9.5</c:v>
                </c:pt>
                <c:pt idx="9">
                  <c:v>5.9</c:v>
                </c:pt>
                <c:pt idx="10">
                  <c:v>5.2</c:v>
                </c:pt>
                <c:pt idx="11">
                  <c:v>5.2</c:v>
                </c:pt>
                <c:pt idx="12">
                  <c:v>5</c:v>
                </c:pt>
                <c:pt idx="13">
                  <c:v>4.7</c:v>
                </c:pt>
                <c:pt idx="14">
                  <c:v>4.0999999999999996</c:v>
                </c:pt>
                <c:pt idx="15">
                  <c:v>3.9</c:v>
                </c:pt>
                <c:pt idx="16">
                  <c:v>3.5</c:v>
                </c:pt>
                <c:pt idx="17">
                  <c:v>3.4</c:v>
                </c:pt>
                <c:pt idx="18">
                  <c:v>3.2</c:v>
                </c:pt>
                <c:pt idx="19">
                  <c:v>3.2</c:v>
                </c:pt>
                <c:pt idx="20">
                  <c:v>2.9</c:v>
                </c:pt>
                <c:pt idx="21">
                  <c:v>2.8</c:v>
                </c:pt>
                <c:pt idx="22">
                  <c:v>2.4</c:v>
                </c:pt>
                <c:pt idx="23">
                  <c:v>1.5</c:v>
                </c:pt>
                <c:pt idx="24">
                  <c:v>1.5</c:v>
                </c:pt>
                <c:pt idx="25">
                  <c:v>1</c:v>
                </c:pt>
                <c:pt idx="26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4B-4040-B216-F1D056925C55}"/>
            </c:ext>
          </c:extLst>
        </c:ser>
        <c:ser>
          <c:idx val="3"/>
          <c:order val="1"/>
          <c:tx>
            <c:strRef>
              <c:f>'ff2'!$N$36</c:f>
              <c:strCache>
                <c:ptCount val="1"/>
                <c:pt idx="0">
                  <c:v>Youth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'ff2'!$J$37:$J$63</c:f>
              <c:strCache>
                <c:ptCount val="27"/>
                <c:pt idx="0">
                  <c:v>South Africa</c:v>
                </c:pt>
                <c:pt idx="1">
                  <c:v>Namibia</c:v>
                </c:pt>
                <c:pt idx="2">
                  <c:v>Somalia</c:v>
                </c:pt>
                <c:pt idx="3">
                  <c:v>Lesotho</c:v>
                </c:pt>
                <c:pt idx="4">
                  <c:v>Angola</c:v>
                </c:pt>
                <c:pt idx="5">
                  <c:v>Rwanda</c:v>
                </c:pt>
                <c:pt idx="6">
                  <c:v>Nigeria</c:v>
                </c:pt>
                <c:pt idx="7">
                  <c:v>Mauritania</c:v>
                </c:pt>
                <c:pt idx="8">
                  <c:v>Zimbabwe</c:v>
                </c:pt>
                <c:pt idx="9">
                  <c:v>Comoros</c:v>
                </c:pt>
                <c:pt idx="10">
                  <c:v>Mozambique</c:v>
                </c:pt>
                <c:pt idx="11">
                  <c:v>Zambia</c:v>
                </c:pt>
                <c:pt idx="12">
                  <c:v>Kenya</c:v>
                </c:pt>
                <c:pt idx="13">
                  <c:v>Burkina Faso</c:v>
                </c:pt>
                <c:pt idx="14">
                  <c:v>Gambia, The</c:v>
                </c:pt>
                <c:pt idx="15">
                  <c:v>Ethiopia</c:v>
                </c:pt>
                <c:pt idx="16">
                  <c:v>Mali</c:v>
                </c:pt>
                <c:pt idx="17">
                  <c:v>Uganda</c:v>
                </c:pt>
                <c:pt idx="18">
                  <c:v>Guinea-Bissau</c:v>
                </c:pt>
                <c:pt idx="19">
                  <c:v>Sierra Leone</c:v>
                </c:pt>
                <c:pt idx="20">
                  <c:v>Senegal</c:v>
                </c:pt>
                <c:pt idx="21">
                  <c:v>Tanzania</c:v>
                </c:pt>
                <c:pt idx="22">
                  <c:v>Côte d'Ivoire</c:v>
                </c:pt>
                <c:pt idx="23">
                  <c:v>Benin</c:v>
                </c:pt>
                <c:pt idx="24">
                  <c:v>Congo, Dem. Rep.</c:v>
                </c:pt>
                <c:pt idx="25">
                  <c:v>Burundi</c:v>
                </c:pt>
                <c:pt idx="26">
                  <c:v>Malawi</c:v>
                </c:pt>
              </c:strCache>
            </c:strRef>
          </c:cat>
          <c:val>
            <c:numRef>
              <c:f>'ff2'!$N$37:$N$63</c:f>
              <c:numCache>
                <c:formatCode>General</c:formatCode>
                <c:ptCount val="27"/>
                <c:pt idx="0">
                  <c:v>61.478000000000002</c:v>
                </c:pt>
                <c:pt idx="1">
                  <c:v>37.96</c:v>
                </c:pt>
                <c:pt idx="2">
                  <c:v>33.82</c:v>
                </c:pt>
                <c:pt idx="3">
                  <c:v>25.59</c:v>
                </c:pt>
                <c:pt idx="4">
                  <c:v>29.58</c:v>
                </c:pt>
                <c:pt idx="5">
                  <c:v>22.11</c:v>
                </c:pt>
                <c:pt idx="6">
                  <c:v>29.86</c:v>
                </c:pt>
                <c:pt idx="7">
                  <c:v>22.77</c:v>
                </c:pt>
                <c:pt idx="8">
                  <c:v>15.47</c:v>
                </c:pt>
                <c:pt idx="9">
                  <c:v>10.57</c:v>
                </c:pt>
                <c:pt idx="10">
                  <c:v>9.6</c:v>
                </c:pt>
                <c:pt idx="11">
                  <c:v>9.3000000000000007</c:v>
                </c:pt>
                <c:pt idx="12">
                  <c:v>12.85</c:v>
                </c:pt>
                <c:pt idx="13">
                  <c:v>8.6199999999999992</c:v>
                </c:pt>
                <c:pt idx="15">
                  <c:v>6.39</c:v>
                </c:pt>
                <c:pt idx="16">
                  <c:v>7.5</c:v>
                </c:pt>
                <c:pt idx="17">
                  <c:v>5.16</c:v>
                </c:pt>
                <c:pt idx="18">
                  <c:v>4.04</c:v>
                </c:pt>
                <c:pt idx="19">
                  <c:v>3.58</c:v>
                </c:pt>
                <c:pt idx="20">
                  <c:v>4.05</c:v>
                </c:pt>
                <c:pt idx="21">
                  <c:v>3.86</c:v>
                </c:pt>
                <c:pt idx="22">
                  <c:v>4.07</c:v>
                </c:pt>
                <c:pt idx="23">
                  <c:v>3.91</c:v>
                </c:pt>
                <c:pt idx="24">
                  <c:v>1.69</c:v>
                </c:pt>
                <c:pt idx="25">
                  <c:v>1.7</c:v>
                </c:pt>
                <c:pt idx="26">
                  <c:v>1.23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4B-4040-B216-F1D056925C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10"/>
        <c:axId val="98768015"/>
        <c:axId val="98759695"/>
      </c:barChart>
      <c:catAx>
        <c:axId val="98768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759695"/>
        <c:crosses val="autoZero"/>
        <c:auto val="1"/>
        <c:lblAlgn val="ctr"/>
        <c:lblOffset val="100"/>
        <c:tickLblSkip val="1"/>
        <c:noMultiLvlLbl val="0"/>
      </c:catAx>
      <c:valAx>
        <c:axId val="98759695"/>
        <c:scaling>
          <c:orientation val="minMax"/>
          <c:max val="6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Unemployment rae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7680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5264588801399827"/>
          <c:y val="7.3841863517060374E-2"/>
          <c:w val="0.64735411198600179"/>
          <c:h val="0.11344233012540099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'ff3'!$L$36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'ff3'!$J$37:$J$63</c:f>
              <c:strCache>
                <c:ptCount val="27"/>
                <c:pt idx="0">
                  <c:v>South Africa</c:v>
                </c:pt>
                <c:pt idx="1">
                  <c:v>Namibia</c:v>
                </c:pt>
                <c:pt idx="2">
                  <c:v>Somalia</c:v>
                </c:pt>
                <c:pt idx="3">
                  <c:v>Lesotho</c:v>
                </c:pt>
                <c:pt idx="4">
                  <c:v>Angola</c:v>
                </c:pt>
                <c:pt idx="5">
                  <c:v>Rwanda</c:v>
                </c:pt>
                <c:pt idx="6">
                  <c:v>Nigeria</c:v>
                </c:pt>
                <c:pt idx="7">
                  <c:v>Mauritania</c:v>
                </c:pt>
                <c:pt idx="8">
                  <c:v>Zimbabwe</c:v>
                </c:pt>
                <c:pt idx="9">
                  <c:v>Comoros</c:v>
                </c:pt>
                <c:pt idx="10">
                  <c:v>Mozambique</c:v>
                </c:pt>
                <c:pt idx="11">
                  <c:v>Zambia</c:v>
                </c:pt>
                <c:pt idx="12">
                  <c:v>Kenya</c:v>
                </c:pt>
                <c:pt idx="13">
                  <c:v>Burkina Faso</c:v>
                </c:pt>
                <c:pt idx="14">
                  <c:v>Gambia, The</c:v>
                </c:pt>
                <c:pt idx="15">
                  <c:v>Ethiopia</c:v>
                </c:pt>
                <c:pt idx="16">
                  <c:v>Mali</c:v>
                </c:pt>
                <c:pt idx="17">
                  <c:v>Uganda</c:v>
                </c:pt>
                <c:pt idx="18">
                  <c:v>Guinea-Bissau</c:v>
                </c:pt>
                <c:pt idx="19">
                  <c:v>Sierra Leone</c:v>
                </c:pt>
                <c:pt idx="20">
                  <c:v>Senegal</c:v>
                </c:pt>
                <c:pt idx="21">
                  <c:v>Tanzania</c:v>
                </c:pt>
                <c:pt idx="22">
                  <c:v>Côte d'Ivoire</c:v>
                </c:pt>
                <c:pt idx="23">
                  <c:v>Benin</c:v>
                </c:pt>
                <c:pt idx="24">
                  <c:v>Congo, Dem. Rep.</c:v>
                </c:pt>
                <c:pt idx="25">
                  <c:v>Burundi</c:v>
                </c:pt>
                <c:pt idx="26">
                  <c:v>Malawi</c:v>
                </c:pt>
              </c:strCache>
            </c:strRef>
          </c:cat>
          <c:val>
            <c:numRef>
              <c:f>'ff3'!$L$37:$L$63</c:f>
              <c:numCache>
                <c:formatCode>General</c:formatCode>
                <c:ptCount val="27"/>
                <c:pt idx="0">
                  <c:v>31.5</c:v>
                </c:pt>
                <c:pt idx="1">
                  <c:v>21.1</c:v>
                </c:pt>
                <c:pt idx="2">
                  <c:v>16.2</c:v>
                </c:pt>
                <c:pt idx="3">
                  <c:v>15.1</c:v>
                </c:pt>
                <c:pt idx="4">
                  <c:v>15.8</c:v>
                </c:pt>
                <c:pt idx="5">
                  <c:v>13.7</c:v>
                </c:pt>
                <c:pt idx="6">
                  <c:v>9.3000000000000007</c:v>
                </c:pt>
                <c:pt idx="7">
                  <c:v>8</c:v>
                </c:pt>
                <c:pt idx="8">
                  <c:v>9.1999999999999993</c:v>
                </c:pt>
                <c:pt idx="9">
                  <c:v>5.4</c:v>
                </c:pt>
                <c:pt idx="10">
                  <c:v>5</c:v>
                </c:pt>
                <c:pt idx="11">
                  <c:v>4.8</c:v>
                </c:pt>
                <c:pt idx="12">
                  <c:v>4.8</c:v>
                </c:pt>
                <c:pt idx="13">
                  <c:v>4.7</c:v>
                </c:pt>
                <c:pt idx="14">
                  <c:v>5</c:v>
                </c:pt>
                <c:pt idx="15">
                  <c:v>2.9</c:v>
                </c:pt>
                <c:pt idx="16">
                  <c:v>3.5</c:v>
                </c:pt>
                <c:pt idx="17">
                  <c:v>2.9</c:v>
                </c:pt>
                <c:pt idx="18">
                  <c:v>3.6</c:v>
                </c:pt>
                <c:pt idx="19">
                  <c:v>4.3</c:v>
                </c:pt>
                <c:pt idx="20">
                  <c:v>2.8</c:v>
                </c:pt>
                <c:pt idx="21">
                  <c:v>1.9</c:v>
                </c:pt>
                <c:pt idx="22">
                  <c:v>1.9</c:v>
                </c:pt>
                <c:pt idx="23">
                  <c:v>1.2</c:v>
                </c:pt>
                <c:pt idx="24">
                  <c:v>1.8</c:v>
                </c:pt>
                <c:pt idx="25">
                  <c:v>1.1000000000000001</c:v>
                </c:pt>
                <c:pt idx="26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11-4AEE-945E-8EAC5C37AFA2}"/>
            </c:ext>
          </c:extLst>
        </c:ser>
        <c:ser>
          <c:idx val="2"/>
          <c:order val="1"/>
          <c:tx>
            <c:strRef>
              <c:f>'ff3'!$M$36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'ff3'!$J$37:$J$63</c:f>
              <c:strCache>
                <c:ptCount val="27"/>
                <c:pt idx="0">
                  <c:v>South Africa</c:v>
                </c:pt>
                <c:pt idx="1">
                  <c:v>Namibia</c:v>
                </c:pt>
                <c:pt idx="2">
                  <c:v>Somalia</c:v>
                </c:pt>
                <c:pt idx="3">
                  <c:v>Lesotho</c:v>
                </c:pt>
                <c:pt idx="4">
                  <c:v>Angola</c:v>
                </c:pt>
                <c:pt idx="5">
                  <c:v>Rwanda</c:v>
                </c:pt>
                <c:pt idx="6">
                  <c:v>Nigeria</c:v>
                </c:pt>
                <c:pt idx="7">
                  <c:v>Mauritania</c:v>
                </c:pt>
                <c:pt idx="8">
                  <c:v>Zimbabwe</c:v>
                </c:pt>
                <c:pt idx="9">
                  <c:v>Comoros</c:v>
                </c:pt>
                <c:pt idx="10">
                  <c:v>Mozambique</c:v>
                </c:pt>
                <c:pt idx="11">
                  <c:v>Zambia</c:v>
                </c:pt>
                <c:pt idx="12">
                  <c:v>Kenya</c:v>
                </c:pt>
                <c:pt idx="13">
                  <c:v>Burkina Faso</c:v>
                </c:pt>
                <c:pt idx="14">
                  <c:v>Gambia, The</c:v>
                </c:pt>
                <c:pt idx="15">
                  <c:v>Ethiopia</c:v>
                </c:pt>
                <c:pt idx="16">
                  <c:v>Mali</c:v>
                </c:pt>
                <c:pt idx="17">
                  <c:v>Uganda</c:v>
                </c:pt>
                <c:pt idx="18">
                  <c:v>Guinea-Bissau</c:v>
                </c:pt>
                <c:pt idx="19">
                  <c:v>Sierra Leone</c:v>
                </c:pt>
                <c:pt idx="20">
                  <c:v>Senegal</c:v>
                </c:pt>
                <c:pt idx="21">
                  <c:v>Tanzania</c:v>
                </c:pt>
                <c:pt idx="22">
                  <c:v>Côte d'Ivoire</c:v>
                </c:pt>
                <c:pt idx="23">
                  <c:v>Benin</c:v>
                </c:pt>
                <c:pt idx="24">
                  <c:v>Congo, Dem. Rep.</c:v>
                </c:pt>
                <c:pt idx="25">
                  <c:v>Burundi</c:v>
                </c:pt>
                <c:pt idx="26">
                  <c:v>Malawi</c:v>
                </c:pt>
              </c:strCache>
            </c:strRef>
          </c:cat>
          <c:val>
            <c:numRef>
              <c:f>'ff3'!$M$37:$M$63</c:f>
              <c:numCache>
                <c:formatCode>General</c:formatCode>
                <c:ptCount val="27"/>
                <c:pt idx="0">
                  <c:v>35.799999999999997</c:v>
                </c:pt>
                <c:pt idx="1">
                  <c:v>18.600000000000001</c:v>
                </c:pt>
                <c:pt idx="2">
                  <c:v>24.2</c:v>
                </c:pt>
                <c:pt idx="3">
                  <c:v>19.100000000000001</c:v>
                </c:pt>
                <c:pt idx="4">
                  <c:v>15.8</c:v>
                </c:pt>
                <c:pt idx="5">
                  <c:v>16.600000000000001</c:v>
                </c:pt>
                <c:pt idx="6">
                  <c:v>12.5</c:v>
                </c:pt>
                <c:pt idx="7">
                  <c:v>14.9</c:v>
                </c:pt>
                <c:pt idx="8">
                  <c:v>9.9</c:v>
                </c:pt>
                <c:pt idx="9">
                  <c:v>6.5</c:v>
                </c:pt>
                <c:pt idx="10">
                  <c:v>5.5</c:v>
                </c:pt>
                <c:pt idx="11">
                  <c:v>5.7</c:v>
                </c:pt>
                <c:pt idx="12">
                  <c:v>5.3</c:v>
                </c:pt>
                <c:pt idx="13">
                  <c:v>4.5999999999999996</c:v>
                </c:pt>
                <c:pt idx="14">
                  <c:v>3.2</c:v>
                </c:pt>
                <c:pt idx="15">
                  <c:v>5.3</c:v>
                </c:pt>
                <c:pt idx="16">
                  <c:v>3.5</c:v>
                </c:pt>
                <c:pt idx="17">
                  <c:v>4</c:v>
                </c:pt>
                <c:pt idx="18">
                  <c:v>2.7</c:v>
                </c:pt>
                <c:pt idx="19">
                  <c:v>2.2000000000000002</c:v>
                </c:pt>
                <c:pt idx="20">
                  <c:v>3</c:v>
                </c:pt>
                <c:pt idx="21">
                  <c:v>3.7</c:v>
                </c:pt>
                <c:pt idx="22">
                  <c:v>3</c:v>
                </c:pt>
                <c:pt idx="23">
                  <c:v>1.7</c:v>
                </c:pt>
                <c:pt idx="24">
                  <c:v>1.1000000000000001</c:v>
                </c:pt>
                <c:pt idx="25">
                  <c:v>1</c:v>
                </c:pt>
                <c:pt idx="26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11-4AEE-945E-8EAC5C37A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10"/>
        <c:axId val="98768015"/>
        <c:axId val="98759695"/>
      </c:barChart>
      <c:catAx>
        <c:axId val="98768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759695"/>
        <c:crosses val="autoZero"/>
        <c:auto val="1"/>
        <c:lblAlgn val="ctr"/>
        <c:lblOffset val="100"/>
        <c:tickLblSkip val="1"/>
        <c:noMultiLvlLbl val="0"/>
      </c:catAx>
      <c:valAx>
        <c:axId val="9875969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Unemployment rate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7680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5264588801399827"/>
          <c:y val="7.3841863517060374E-2"/>
          <c:w val="0.64735411198600179"/>
          <c:h val="0.11344233012540099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'ff4'!$B$18</c:f>
              <c:strCache>
                <c:ptCount val="1"/>
                <c:pt idx="0">
                  <c:v>Agriculture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'ff4'!$C$16:$F$17</c:f>
              <c:multiLvlStrCache>
                <c:ptCount val="4"/>
                <c:lvl>
                  <c:pt idx="0">
                    <c:v>2012</c:v>
                  </c:pt>
                  <c:pt idx="1">
                    <c:v>2022</c:v>
                  </c:pt>
                  <c:pt idx="2">
                    <c:v>2012</c:v>
                  </c:pt>
                  <c:pt idx="3">
                    <c:v>2022</c:v>
                  </c:pt>
                </c:lvl>
                <c:lvl>
                  <c:pt idx="0">
                    <c:v>GDP</c:v>
                  </c:pt>
                  <c:pt idx="2">
                    <c:v>Employment</c:v>
                  </c:pt>
                </c:lvl>
              </c:multiLvlStrCache>
            </c:multiLvlStrRef>
          </c:cat>
          <c:val>
            <c:numRef>
              <c:f>'ff4'!$C$18:$F$18</c:f>
              <c:numCache>
                <c:formatCode>0.0</c:formatCode>
                <c:ptCount val="4"/>
                <c:pt idx="0">
                  <c:v>1.9767095954636118</c:v>
                </c:pt>
                <c:pt idx="1">
                  <c:v>2.8302751307954268</c:v>
                </c:pt>
                <c:pt idx="2">
                  <c:v>16.144347327038101</c:v>
                </c:pt>
                <c:pt idx="3">
                  <c:v>19.259582052841701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56-4994-A7C0-98C6B4FD76C4}"/>
            </c:ext>
          </c:extLst>
        </c:ser>
        <c:ser>
          <c:idx val="1"/>
          <c:order val="1"/>
          <c:tx>
            <c:strRef>
              <c:f>'ff4'!$B$19</c:f>
              <c:strCache>
                <c:ptCount val="1"/>
                <c:pt idx="0">
                  <c:v>Industry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'ff4'!$C$16:$F$17</c:f>
              <c:multiLvlStrCache>
                <c:ptCount val="4"/>
                <c:lvl>
                  <c:pt idx="0">
                    <c:v>2012</c:v>
                  </c:pt>
                  <c:pt idx="1">
                    <c:v>2022</c:v>
                  </c:pt>
                  <c:pt idx="2">
                    <c:v>2012</c:v>
                  </c:pt>
                  <c:pt idx="3">
                    <c:v>2022</c:v>
                  </c:pt>
                </c:lvl>
                <c:lvl>
                  <c:pt idx="0">
                    <c:v>GDP</c:v>
                  </c:pt>
                  <c:pt idx="2">
                    <c:v>Employment</c:v>
                  </c:pt>
                </c:lvl>
              </c:multiLvlStrCache>
            </c:multiLvlStrRef>
          </c:cat>
          <c:val>
            <c:numRef>
              <c:f>'ff4'!$C$19:$F$19</c:f>
              <c:numCache>
                <c:formatCode>0.0</c:formatCode>
                <c:ptCount val="4"/>
                <c:pt idx="0">
                  <c:v>24.468600235575277</c:v>
                </c:pt>
                <c:pt idx="1">
                  <c:v>24.677136809329021</c:v>
                </c:pt>
                <c:pt idx="2">
                  <c:v>20.6512411998593</c:v>
                </c:pt>
                <c:pt idx="3">
                  <c:v>18.078074236726799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6-4994-A7C0-98C6B4FD76C4}"/>
            </c:ext>
          </c:extLst>
        </c:ser>
        <c:ser>
          <c:idx val="2"/>
          <c:order val="2"/>
          <c:tx>
            <c:strRef>
              <c:f>'ff4'!$B$20</c:f>
              <c:strCache>
                <c:ptCount val="1"/>
                <c:pt idx="0">
                  <c:v>Service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'ff4'!$C$16:$F$17</c:f>
              <c:multiLvlStrCache>
                <c:ptCount val="4"/>
                <c:lvl>
                  <c:pt idx="0">
                    <c:v>2012</c:v>
                  </c:pt>
                  <c:pt idx="1">
                    <c:v>2022</c:v>
                  </c:pt>
                  <c:pt idx="2">
                    <c:v>2012</c:v>
                  </c:pt>
                  <c:pt idx="3">
                    <c:v>2022</c:v>
                  </c:pt>
                </c:lvl>
                <c:lvl>
                  <c:pt idx="0">
                    <c:v>GDP</c:v>
                  </c:pt>
                  <c:pt idx="2">
                    <c:v>Employment</c:v>
                  </c:pt>
                </c:lvl>
              </c:multiLvlStrCache>
            </c:multiLvlStrRef>
          </c:cat>
          <c:val>
            <c:numRef>
              <c:f>'ff4'!$C$20:$F$20</c:f>
              <c:numCache>
                <c:formatCode>0.0</c:formatCode>
                <c:ptCount val="4"/>
                <c:pt idx="0">
                  <c:v>64.304511154267317</c:v>
                </c:pt>
                <c:pt idx="1">
                  <c:v>62.296663548806976</c:v>
                </c:pt>
                <c:pt idx="2">
                  <c:v>63.204405466129401</c:v>
                </c:pt>
                <c:pt idx="3">
                  <c:v>62.662349477653997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6-4994-A7C0-98C6B4FD7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95923808"/>
        <c:axId val="1521141120"/>
      </c:barChart>
      <c:catAx>
        <c:axId val="1995923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1141120"/>
        <c:crosses val="autoZero"/>
        <c:auto val="1"/>
        <c:lblAlgn val="ctr"/>
        <c:lblOffset val="100"/>
        <c:noMultiLvlLbl val="0"/>
      </c:catAx>
      <c:valAx>
        <c:axId val="152114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5923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'ff5'!$AD$4</c:f>
              <c:strCache>
                <c:ptCount val="1"/>
                <c:pt idx="0">
                  <c:v>Urbanization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8FF-4D3C-98BC-B75ABA8CB87D}"/>
              </c:ext>
            </c:extLst>
          </c:dPt>
          <c:cat>
            <c:strRef>
              <c:f>'ff5'!$AC$5:$AC$35</c:f>
              <c:strCache>
                <c:ptCount val="31"/>
                <c:pt idx="0">
                  <c:v>Gabon</c:v>
                </c:pt>
                <c:pt idx="1">
                  <c:v>Equatorial Guinea</c:v>
                </c:pt>
                <c:pt idx="2">
                  <c:v>Congo, Rep.</c:v>
                </c:pt>
                <c:pt idx="3">
                  <c:v>South Africa</c:v>
                </c:pt>
                <c:pt idx="4">
                  <c:v>Angola</c:v>
                </c:pt>
                <c:pt idx="5">
                  <c:v>Gambia</c:v>
                </c:pt>
                <c:pt idx="6">
                  <c:v>Cameroon</c:v>
                </c:pt>
                <c:pt idx="7">
                  <c:v>Namibia</c:v>
                </c:pt>
                <c:pt idx="8">
                  <c:v>Nigeria</c:v>
                </c:pt>
                <c:pt idx="9">
                  <c:v>Liberia</c:v>
                </c:pt>
                <c:pt idx="10">
                  <c:v>Cote d'Ivoire</c:v>
                </c:pt>
                <c:pt idx="11">
                  <c:v>Senegal</c:v>
                </c:pt>
                <c:pt idx="12">
                  <c:v>Dem. Rep. Congo</c:v>
                </c:pt>
                <c:pt idx="13">
                  <c:v>Zambia</c:v>
                </c:pt>
                <c:pt idx="14">
                  <c:v>Mali</c:v>
                </c:pt>
                <c:pt idx="15">
                  <c:v>Guinea-Bissau</c:v>
                </c:pt>
                <c:pt idx="16">
                  <c:v>Togo</c:v>
                </c:pt>
                <c:pt idx="17">
                  <c:v>Sierra Leone</c:v>
                </c:pt>
                <c:pt idx="18">
                  <c:v>Eritrea</c:v>
                </c:pt>
                <c:pt idx="19">
                  <c:v>Madagascar</c:v>
                </c:pt>
                <c:pt idx="20">
                  <c:v>Mozambique</c:v>
                </c:pt>
                <c:pt idx="21">
                  <c:v>Tanzania</c:v>
                </c:pt>
                <c:pt idx="22">
                  <c:v>Burkina Faso</c:v>
                </c:pt>
                <c:pt idx="23">
                  <c:v>Kenya</c:v>
                </c:pt>
                <c:pt idx="24">
                  <c:v>Uganda</c:v>
                </c:pt>
                <c:pt idx="25">
                  <c:v>Chad</c:v>
                </c:pt>
                <c:pt idx="26">
                  <c:v>Ethiopia</c:v>
                </c:pt>
                <c:pt idx="27">
                  <c:v>Malawi</c:v>
                </c:pt>
                <c:pt idx="28">
                  <c:v>Rwanda</c:v>
                </c:pt>
                <c:pt idx="29">
                  <c:v>Niger</c:v>
                </c:pt>
                <c:pt idx="30">
                  <c:v>Burundi</c:v>
                </c:pt>
              </c:strCache>
            </c:strRef>
          </c:cat>
          <c:val>
            <c:numRef>
              <c:f>'ff5'!$AD$5:$AD$35</c:f>
              <c:numCache>
                <c:formatCode>0.0</c:formatCode>
                <c:ptCount val="31"/>
                <c:pt idx="0">
                  <c:v>90.734999999999999</c:v>
                </c:pt>
                <c:pt idx="1">
                  <c:v>74.010000000000005</c:v>
                </c:pt>
                <c:pt idx="2">
                  <c:v>68.736000000000004</c:v>
                </c:pt>
                <c:pt idx="3">
                  <c:v>68.334999999999994</c:v>
                </c:pt>
                <c:pt idx="4">
                  <c:v>68.081000000000003</c:v>
                </c:pt>
                <c:pt idx="5">
                  <c:v>63.851999999999997</c:v>
                </c:pt>
                <c:pt idx="6">
                  <c:v>58.732999999999997</c:v>
                </c:pt>
                <c:pt idx="7">
                  <c:v>53.956000000000003</c:v>
                </c:pt>
                <c:pt idx="8">
                  <c:v>53.521000000000001</c:v>
                </c:pt>
                <c:pt idx="9">
                  <c:v>53.064999999999998</c:v>
                </c:pt>
                <c:pt idx="10">
                  <c:v>52.661000000000001</c:v>
                </c:pt>
                <c:pt idx="11">
                  <c:v>49.085999999999999</c:v>
                </c:pt>
                <c:pt idx="12">
                  <c:v>46.837000000000003</c:v>
                </c:pt>
                <c:pt idx="13">
                  <c:v>45.761000000000003</c:v>
                </c:pt>
                <c:pt idx="14">
                  <c:v>45.436999999999998</c:v>
                </c:pt>
                <c:pt idx="15">
                  <c:v>45.040999999999997</c:v>
                </c:pt>
                <c:pt idx="16">
                  <c:v>43.920999999999999</c:v>
                </c:pt>
                <c:pt idx="17">
                  <c:v>43.831000000000003</c:v>
                </c:pt>
                <c:pt idx="18">
                  <c:v>42.625</c:v>
                </c:pt>
                <c:pt idx="19">
                  <c:v>39.881999999999998</c:v>
                </c:pt>
                <c:pt idx="20">
                  <c:v>38.186999999999998</c:v>
                </c:pt>
                <c:pt idx="21">
                  <c:v>36.682000000000002</c:v>
                </c:pt>
                <c:pt idx="22">
                  <c:v>31.876999999999999</c:v>
                </c:pt>
                <c:pt idx="23">
                  <c:v>29.001999999999999</c:v>
                </c:pt>
                <c:pt idx="24">
                  <c:v>26.158999999999999</c:v>
                </c:pt>
                <c:pt idx="25">
                  <c:v>24.062999999999999</c:v>
                </c:pt>
                <c:pt idx="26">
                  <c:v>22.661000000000001</c:v>
                </c:pt>
                <c:pt idx="27">
                  <c:v>17.98</c:v>
                </c:pt>
                <c:pt idx="28">
                  <c:v>17.721</c:v>
                </c:pt>
                <c:pt idx="29">
                  <c:v>16.893999999999998</c:v>
                </c:pt>
                <c:pt idx="30">
                  <c:v>14.417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FF-4D3C-98BC-B75ABA8CB87D}"/>
            </c:ext>
          </c:extLst>
        </c:ser>
        <c:ser>
          <c:idx val="1"/>
          <c:order val="1"/>
          <c:tx>
            <c:strRef>
              <c:f>'ff5'!$AE$4</c:f>
              <c:strCache>
                <c:ptCount val="1"/>
                <c:pt idx="0">
                  <c:v>Primary city concentration (%)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A8FF-4D3C-98BC-B75ABA8CB87D}"/>
              </c:ext>
            </c:extLst>
          </c:dPt>
          <c:cat>
            <c:strRef>
              <c:f>'ff5'!$AC$5:$AC$35</c:f>
              <c:strCache>
                <c:ptCount val="31"/>
                <c:pt idx="0">
                  <c:v>Gabon</c:v>
                </c:pt>
                <c:pt idx="1">
                  <c:v>Equatorial Guinea</c:v>
                </c:pt>
                <c:pt idx="2">
                  <c:v>Congo, Rep.</c:v>
                </c:pt>
                <c:pt idx="3">
                  <c:v>South Africa</c:v>
                </c:pt>
                <c:pt idx="4">
                  <c:v>Angola</c:v>
                </c:pt>
                <c:pt idx="5">
                  <c:v>Gambia</c:v>
                </c:pt>
                <c:pt idx="6">
                  <c:v>Cameroon</c:v>
                </c:pt>
                <c:pt idx="7">
                  <c:v>Namibia</c:v>
                </c:pt>
                <c:pt idx="8">
                  <c:v>Nigeria</c:v>
                </c:pt>
                <c:pt idx="9">
                  <c:v>Liberia</c:v>
                </c:pt>
                <c:pt idx="10">
                  <c:v>Cote d'Ivoire</c:v>
                </c:pt>
                <c:pt idx="11">
                  <c:v>Senegal</c:v>
                </c:pt>
                <c:pt idx="12">
                  <c:v>Dem. Rep. Congo</c:v>
                </c:pt>
                <c:pt idx="13">
                  <c:v>Zambia</c:v>
                </c:pt>
                <c:pt idx="14">
                  <c:v>Mali</c:v>
                </c:pt>
                <c:pt idx="15">
                  <c:v>Guinea-Bissau</c:v>
                </c:pt>
                <c:pt idx="16">
                  <c:v>Togo</c:v>
                </c:pt>
                <c:pt idx="17">
                  <c:v>Sierra Leone</c:v>
                </c:pt>
                <c:pt idx="18">
                  <c:v>Eritrea</c:v>
                </c:pt>
                <c:pt idx="19">
                  <c:v>Madagascar</c:v>
                </c:pt>
                <c:pt idx="20">
                  <c:v>Mozambique</c:v>
                </c:pt>
                <c:pt idx="21">
                  <c:v>Tanzania</c:v>
                </c:pt>
                <c:pt idx="22">
                  <c:v>Burkina Faso</c:v>
                </c:pt>
                <c:pt idx="23">
                  <c:v>Kenya</c:v>
                </c:pt>
                <c:pt idx="24">
                  <c:v>Uganda</c:v>
                </c:pt>
                <c:pt idx="25">
                  <c:v>Chad</c:v>
                </c:pt>
                <c:pt idx="26">
                  <c:v>Ethiopia</c:v>
                </c:pt>
                <c:pt idx="27">
                  <c:v>Malawi</c:v>
                </c:pt>
                <c:pt idx="28">
                  <c:v>Rwanda</c:v>
                </c:pt>
                <c:pt idx="29">
                  <c:v>Niger</c:v>
                </c:pt>
                <c:pt idx="30">
                  <c:v>Burundi</c:v>
                </c:pt>
              </c:strCache>
            </c:strRef>
          </c:cat>
          <c:val>
            <c:numRef>
              <c:f>'ff5'!$AE$5:$AE$35</c:f>
              <c:numCache>
                <c:formatCode>0.0</c:formatCode>
                <c:ptCount val="31"/>
                <c:pt idx="0">
                  <c:v>39.529131059782657</c:v>
                </c:pt>
                <c:pt idx="1">
                  <c:v>36.700578170843954</c:v>
                </c:pt>
                <c:pt idx="2">
                  <c:v>62.205607394651487</c:v>
                </c:pt>
                <c:pt idx="3">
                  <c:v>14.819394980796504</c:v>
                </c:pt>
                <c:pt idx="4">
                  <c:v>36.948991342644192</c:v>
                </c:pt>
                <c:pt idx="5">
                  <c:v>27.174779926265895</c:v>
                </c:pt>
                <c:pt idx="6">
                  <c:v>26.451103150439852</c:v>
                </c:pt>
                <c:pt idx="7">
                  <c:v>33.292709253120989</c:v>
                </c:pt>
                <c:pt idx="8">
                  <c:v>13.155713975757044</c:v>
                </c:pt>
                <c:pt idx="9">
                  <c:v>57.663756793140266</c:v>
                </c:pt>
                <c:pt idx="10">
                  <c:v>37.194404739756365</c:v>
                </c:pt>
                <c:pt idx="11">
                  <c:v>39.129644496815978</c:v>
                </c:pt>
                <c:pt idx="12">
                  <c:v>33.700527929656587</c:v>
                </c:pt>
                <c:pt idx="13">
                  <c:v>33.206259453851231</c:v>
                </c:pt>
                <c:pt idx="14">
                  <c:v>27.439941888878355</c:v>
                </c:pt>
                <c:pt idx="15">
                  <c:v>67.754711251328601</c:v>
                </c:pt>
                <c:pt idx="16">
                  <c:v>49.54453140498611</c:v>
                </c:pt>
                <c:pt idx="17">
                  <c:v>33.726257777099086</c:v>
                </c:pt>
                <c:pt idx="18">
                  <c:v>65.902023728936612</c:v>
                </c:pt>
                <c:pt idx="19">
                  <c:v>31.329214248844007</c:v>
                </c:pt>
                <c:pt idx="20">
                  <c:v>14.272136691853182</c:v>
                </c:pt>
                <c:pt idx="21">
                  <c:v>30.819631860371921</c:v>
                </c:pt>
                <c:pt idx="22">
                  <c:v>42.278756149073395</c:v>
                </c:pt>
                <c:pt idx="23">
                  <c:v>32.668498387777383</c:v>
                </c:pt>
                <c:pt idx="24">
                  <c:v>29.546224807583226</c:v>
                </c:pt>
                <c:pt idx="25">
                  <c:v>35.936081764019136</c:v>
                </c:pt>
                <c:pt idx="26">
                  <c:v>18.697988581545381</c:v>
                </c:pt>
                <c:pt idx="27">
                  <c:v>33.316061921961932</c:v>
                </c:pt>
                <c:pt idx="28">
                  <c:v>49.492559297672742</c:v>
                </c:pt>
                <c:pt idx="29">
                  <c:v>31.256583737918898</c:v>
                </c:pt>
                <c:pt idx="30">
                  <c:v>61.307169494535295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FF-4D3C-98BC-B75ABA8CB8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913487"/>
        <c:axId val="43544511"/>
      </c:barChart>
      <c:catAx>
        <c:axId val="4691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44511"/>
        <c:crosses val="autoZero"/>
        <c:auto val="1"/>
        <c:lblAlgn val="ctr"/>
        <c:lblOffset val="100"/>
        <c:tickLblSkip val="1"/>
        <c:noMultiLvlLbl val="0"/>
      </c:catAx>
      <c:valAx>
        <c:axId val="43544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134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147637</xdr:colOff>
      <xdr:row>5</xdr:row>
      <xdr:rowOff>33337</xdr:rowOff>
    </xdr:from>
    <xdr:to>
      <xdr:col>17</xdr:col>
      <xdr:colOff>452437</xdr:colOff>
      <xdr:row>22</xdr:row>
      <xdr:rowOff>23812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239C5A-C60B-42C8-8AD3-BB4E494109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533400</xdr:colOff>
      <xdr:row>48</xdr:row>
      <xdr:rowOff>61912</xdr:rowOff>
    </xdr:from>
    <xdr:to>
      <xdr:col>22</xdr:col>
      <xdr:colOff>228600</xdr:colOff>
      <xdr:row>65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4DA409-A1B1-4EA5-BCBB-D245588E14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617220</xdr:colOff>
      <xdr:row>45</xdr:row>
      <xdr:rowOff>56197</xdr:rowOff>
    </xdr:from>
    <xdr:to>
      <xdr:col>22</xdr:col>
      <xdr:colOff>312420</xdr:colOff>
      <xdr:row>62</xdr:row>
      <xdr:rowOff>46672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8A9F5C-AAF4-4DE5-B820-27AB2E2BD7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16</xdr:row>
      <xdr:rowOff>4762</xdr:rowOff>
    </xdr:from>
    <xdr:to>
      <xdr:col>20</xdr:col>
      <xdr:colOff>57150</xdr:colOff>
      <xdr:row>30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544D62-C814-431C-9A12-BFC5ED4C28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542925</xdr:colOff>
      <xdr:row>5</xdr:row>
      <xdr:rowOff>71437</xdr:rowOff>
    </xdr:from>
    <xdr:to>
      <xdr:col>39</xdr:col>
      <xdr:colOff>238125</xdr:colOff>
      <xdr:row>19</xdr:row>
      <xdr:rowOff>147637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8E460A-2B50-452D-81FF-5D5D7B3C28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b282057/Documents/Urban-Transport-Tool/Urban-Transport-Data-Analysis-Tool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aiimi_worldbank_org/Documents/Documents/Comoros/72%20PER_working/COM_Data_PER_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ation"/>
      <sheetName val="Matrix"/>
      <sheetName val="GDP Deflator 1960-2011"/>
      <sheetName val="CPI 1960-2011"/>
      <sheetName val="Update Form"/>
      <sheetName val="Report1 - Graphs"/>
      <sheetName val="Report2 - Scatter Plots"/>
    </sheetNames>
    <sheetDataSet>
      <sheetData sheetId="0">
        <row r="2">
          <cell r="A2" t="str">
            <v>Accra</v>
          </cell>
          <cell r="B2" t="str">
            <v>Air Quality</v>
          </cell>
        </row>
        <row r="3">
          <cell r="A3" t="str">
            <v>Agra</v>
          </cell>
          <cell r="B3" t="str">
            <v>Demand</v>
          </cell>
        </row>
        <row r="4">
          <cell r="A4" t="str">
            <v>Ahmedabad</v>
          </cell>
          <cell r="B4" t="str">
            <v>Demographic</v>
          </cell>
        </row>
        <row r="5">
          <cell r="A5" t="str">
            <v>Amritsar</v>
          </cell>
          <cell r="B5" t="str">
            <v>Energy</v>
          </cell>
        </row>
        <row r="6">
          <cell r="A6" t="str">
            <v>Amsterdam</v>
          </cell>
          <cell r="B6" t="str">
            <v>Geographic</v>
          </cell>
        </row>
        <row r="7">
          <cell r="A7" t="str">
            <v>Athens</v>
          </cell>
          <cell r="B7" t="str">
            <v>Macroeconomic Indicators</v>
          </cell>
        </row>
        <row r="8">
          <cell r="A8" t="str">
            <v>Bangalore</v>
          </cell>
          <cell r="B8" t="str">
            <v>Safety</v>
          </cell>
        </row>
        <row r="9">
          <cell r="A9" t="str">
            <v>Bangkok</v>
          </cell>
          <cell r="B9" t="str">
            <v>Supply</v>
          </cell>
        </row>
        <row r="10">
          <cell r="A10" t="str">
            <v>Barcelona</v>
          </cell>
        </row>
        <row r="11">
          <cell r="A11" t="str">
            <v>Beijing</v>
          </cell>
        </row>
        <row r="12">
          <cell r="A12" t="str">
            <v>Berlin</v>
          </cell>
        </row>
        <row r="13">
          <cell r="A13" t="str">
            <v>Bhopal</v>
          </cell>
        </row>
        <row r="14">
          <cell r="A14" t="str">
            <v>Bhuvaneshwar</v>
          </cell>
        </row>
        <row r="15">
          <cell r="A15" t="str">
            <v>Bogota</v>
          </cell>
        </row>
        <row r="16">
          <cell r="A16" t="str">
            <v>Bologna</v>
          </cell>
        </row>
        <row r="17">
          <cell r="A17" t="str">
            <v>Budapest</v>
          </cell>
        </row>
        <row r="18">
          <cell r="A18" t="str">
            <v>Buenos Aires</v>
          </cell>
        </row>
        <row r="19">
          <cell r="A19" t="str">
            <v>Busan</v>
          </cell>
        </row>
        <row r="20">
          <cell r="A20" t="str">
            <v>Cairo</v>
          </cell>
        </row>
        <row r="21">
          <cell r="A21" t="str">
            <v>Cebu</v>
          </cell>
        </row>
        <row r="22">
          <cell r="A22" t="str">
            <v>Chandigarh</v>
          </cell>
        </row>
        <row r="23">
          <cell r="A23" t="str">
            <v>Chennai</v>
          </cell>
        </row>
        <row r="24">
          <cell r="A24" t="str">
            <v>Chicago</v>
          </cell>
        </row>
        <row r="25">
          <cell r="A25" t="str">
            <v>Cochin</v>
          </cell>
        </row>
        <row r="26">
          <cell r="A26" t="str">
            <v>Copenhagen</v>
          </cell>
        </row>
        <row r="27">
          <cell r="A27" t="str">
            <v>Curitiba</v>
          </cell>
        </row>
        <row r="28">
          <cell r="A28" t="str">
            <v>Danang</v>
          </cell>
        </row>
        <row r="29">
          <cell r="A29" t="str">
            <v>Delhi</v>
          </cell>
        </row>
        <row r="30">
          <cell r="A30" t="str">
            <v>Dubai</v>
          </cell>
        </row>
        <row r="31">
          <cell r="A31" t="str">
            <v>Dublin</v>
          </cell>
        </row>
        <row r="32">
          <cell r="A32" t="str">
            <v>Geneva</v>
          </cell>
        </row>
        <row r="33">
          <cell r="A33" t="str">
            <v>Glasgow</v>
          </cell>
        </row>
        <row r="34">
          <cell r="A34" t="str">
            <v>Guangzhou</v>
          </cell>
        </row>
        <row r="35">
          <cell r="A35" t="str">
            <v>Guwahati</v>
          </cell>
        </row>
        <row r="36">
          <cell r="A36" t="str">
            <v>Hamburg</v>
          </cell>
        </row>
        <row r="37">
          <cell r="A37" t="str">
            <v>Hanoi</v>
          </cell>
        </row>
        <row r="38">
          <cell r="A38" t="str">
            <v>Helsinki</v>
          </cell>
        </row>
        <row r="39">
          <cell r="A39" t="str">
            <v>Ho Chi Minh City</v>
          </cell>
        </row>
        <row r="40">
          <cell r="A40" t="str">
            <v>Hong Kong</v>
          </cell>
        </row>
        <row r="41">
          <cell r="A41" t="str">
            <v>Hubli-Dharwad</v>
          </cell>
        </row>
        <row r="42">
          <cell r="A42" t="str">
            <v>Hyderabad</v>
          </cell>
        </row>
        <row r="43">
          <cell r="A43" t="str">
            <v>Jaipur</v>
          </cell>
        </row>
        <row r="44">
          <cell r="A44" t="str">
            <v>Jakarta</v>
          </cell>
        </row>
        <row r="45">
          <cell r="A45" t="str">
            <v>Johannesburg</v>
          </cell>
        </row>
        <row r="46">
          <cell r="A46" t="str">
            <v>Kanpur</v>
          </cell>
        </row>
        <row r="47">
          <cell r="A47" t="str">
            <v>Kolkata</v>
          </cell>
        </row>
        <row r="48">
          <cell r="A48" t="str">
            <v>Krakow</v>
          </cell>
        </row>
        <row r="49">
          <cell r="A49" t="str">
            <v>Kuala Lumpur</v>
          </cell>
        </row>
        <row r="50">
          <cell r="A50" t="str">
            <v>Kunming</v>
          </cell>
        </row>
        <row r="51">
          <cell r="A51" t="str">
            <v>Lisbon</v>
          </cell>
        </row>
        <row r="52">
          <cell r="A52" t="str">
            <v>London</v>
          </cell>
        </row>
        <row r="53">
          <cell r="A53" t="str">
            <v>Madrid</v>
          </cell>
        </row>
        <row r="54">
          <cell r="A54" t="str">
            <v>Madurai</v>
          </cell>
        </row>
        <row r="55">
          <cell r="A55" t="str">
            <v>Manchester</v>
          </cell>
        </row>
        <row r="56">
          <cell r="A56" t="str">
            <v>Manila</v>
          </cell>
        </row>
        <row r="57">
          <cell r="A57" t="str">
            <v>Marseilles</v>
          </cell>
        </row>
        <row r="58">
          <cell r="A58" t="str">
            <v>Melbourne</v>
          </cell>
        </row>
        <row r="59">
          <cell r="A59" t="str">
            <v>Mexico city</v>
          </cell>
        </row>
        <row r="60">
          <cell r="A60" t="str">
            <v>Milan</v>
          </cell>
        </row>
        <row r="61">
          <cell r="A61" t="str">
            <v>Moscow</v>
          </cell>
        </row>
        <row r="62">
          <cell r="A62" t="str">
            <v>Mumbai</v>
          </cell>
        </row>
        <row r="63">
          <cell r="A63" t="str">
            <v>Munich</v>
          </cell>
        </row>
        <row r="64">
          <cell r="A64" t="str">
            <v>Nagpur</v>
          </cell>
        </row>
        <row r="65">
          <cell r="A65" t="str">
            <v>Nantes</v>
          </cell>
        </row>
        <row r="66">
          <cell r="A66" t="str">
            <v>New York</v>
          </cell>
        </row>
        <row r="67">
          <cell r="A67" t="str">
            <v>Newcastle upon Tyne</v>
          </cell>
        </row>
        <row r="68">
          <cell r="A68" t="str">
            <v>Paris</v>
          </cell>
        </row>
        <row r="69">
          <cell r="A69" t="str">
            <v>Patna</v>
          </cell>
        </row>
        <row r="70">
          <cell r="A70" t="str">
            <v>Pune</v>
          </cell>
        </row>
        <row r="71">
          <cell r="A71" t="str">
            <v>Rome</v>
          </cell>
        </row>
        <row r="72">
          <cell r="A72" t="str">
            <v>Rotterdam</v>
          </cell>
        </row>
        <row r="73">
          <cell r="A73" t="str">
            <v>Santiago</v>
          </cell>
        </row>
        <row r="74">
          <cell r="A74" t="str">
            <v>Sao Paulo</v>
          </cell>
        </row>
        <row r="75">
          <cell r="A75" t="str">
            <v>Seoul</v>
          </cell>
        </row>
        <row r="76">
          <cell r="A76" t="str">
            <v>Seville</v>
          </cell>
        </row>
        <row r="77">
          <cell r="A77" t="str">
            <v>Shanghai</v>
          </cell>
        </row>
        <row r="78">
          <cell r="A78" t="str">
            <v>Singapore</v>
          </cell>
        </row>
        <row r="79">
          <cell r="A79" t="str">
            <v>Stockholm</v>
          </cell>
        </row>
        <row r="80">
          <cell r="A80" t="str">
            <v>Stuttgart</v>
          </cell>
        </row>
        <row r="81">
          <cell r="A81" t="str">
            <v>Surabaya</v>
          </cell>
        </row>
        <row r="82">
          <cell r="A82" t="str">
            <v>Surat</v>
          </cell>
        </row>
        <row r="83">
          <cell r="A83" t="str">
            <v>Tallinn</v>
          </cell>
        </row>
        <row r="84">
          <cell r="A84" t="str">
            <v>Tokyo</v>
          </cell>
        </row>
        <row r="85">
          <cell r="A85" t="str">
            <v>Toronto</v>
          </cell>
        </row>
        <row r="86">
          <cell r="A86" t="str">
            <v>Turin</v>
          </cell>
        </row>
        <row r="87">
          <cell r="A87" t="str">
            <v>Valencia</v>
          </cell>
        </row>
        <row r="88">
          <cell r="A88" t="str">
            <v>Vancouver</v>
          </cell>
        </row>
        <row r="89">
          <cell r="A89" t="str">
            <v>Varanasi</v>
          </cell>
        </row>
        <row r="90">
          <cell r="A90" t="str">
            <v>Vienna</v>
          </cell>
        </row>
        <row r="91">
          <cell r="A91" t="str">
            <v>Warsaw</v>
          </cell>
        </row>
        <row r="92">
          <cell r="A92" t="str">
            <v>Washington DC</v>
          </cell>
        </row>
        <row r="93">
          <cell r="A93" t="str">
            <v>Wuhan</v>
          </cell>
        </row>
        <row r="94">
          <cell r="A94" t="str">
            <v>Zurich</v>
          </cell>
        </row>
      </sheetData>
      <sheetData sheetId="1"/>
      <sheetData sheetId="2">
        <row r="3">
          <cell r="AZ3">
            <v>226.20376083862527</v>
          </cell>
        </row>
      </sheetData>
      <sheetData sheetId="3">
        <row r="3">
          <cell r="AY3">
            <v>120.695260851839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0"/>
      <sheetName val="wdi"/>
      <sheetName val="wdi2"/>
      <sheetName val="wdi3"/>
      <sheetName val="d1"/>
      <sheetName val="im"/>
      <sheetName val="unctad"/>
      <sheetName val="unctad_new"/>
      <sheetName val="unctad2"/>
      <sheetName val="port"/>
      <sheetName val="aci13"/>
      <sheetName val="wef"/>
      <sheetName val="d2"/>
      <sheetName val="dd3"/>
      <sheetName val="fao_fish"/>
      <sheetName val="peche"/>
      <sheetName val="LSMS04"/>
      <sheetName val="TR_exp"/>
      <sheetName val="afford"/>
      <sheetName val="aff2"/>
      <sheetName val="aff3"/>
      <sheetName val="gdp"/>
      <sheetName val="gdp2"/>
      <sheetName val="RdCond"/>
      <sheetName val="COM"/>
      <sheetName val="RdCond21"/>
      <sheetName val="aicd2"/>
      <sheetName val="RN_Pop"/>
      <sheetName val="RdDen"/>
      <sheetName val="PopDen"/>
      <sheetName val="accident"/>
      <sheetName val="who"/>
      <sheetName val="who2"/>
      <sheetName val="vehicle"/>
      <sheetName val="RdSafety"/>
      <sheetName val="minibus"/>
      <sheetName val="port1"/>
      <sheetName val="port2"/>
      <sheetName val="port3"/>
      <sheetName val="port4"/>
      <sheetName val="forecast_CPCS"/>
      <sheetName val="aicd"/>
      <sheetName val="InfSAP"/>
      <sheetName val="kwasi"/>
      <sheetName val="air"/>
      <sheetName val="air2"/>
      <sheetName val="fisc"/>
      <sheetName val="FER"/>
      <sheetName val="RF"/>
      <sheetName val="corruption"/>
      <sheetName val="planning"/>
      <sheetName val="scenario"/>
      <sheetName val="scenario2"/>
      <sheetName val="pov"/>
      <sheetName val="pov2"/>
      <sheetName val="rai"/>
      <sheetName val="rai_global"/>
      <sheetName val="labor"/>
      <sheetName val="fao"/>
      <sheetName val="AGinput"/>
      <sheetName val="crop_price"/>
      <sheetName val="AG"/>
      <sheetName val="AG2"/>
      <sheetName val="value"/>
      <sheetName val="value2"/>
      <sheetName val="value3"/>
      <sheetName val="MktPrix"/>
      <sheetName val="health"/>
      <sheetName val="h2"/>
      <sheetName val="h3"/>
      <sheetName val="h4"/>
      <sheetName val="pop"/>
      <sheetName val="dPopprefecture_x0009_pop03_x0009_pop04_x0009_pop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7">
          <cell r="W7" t="str">
            <v>division</v>
          </cell>
          <cell r="X7" t="str">
            <v>strata</v>
          </cell>
          <cell r="Y7" t="str">
            <v>region</v>
          </cell>
          <cell r="Z7" t="str">
            <v>island</v>
          </cell>
        </row>
        <row r="8">
          <cell r="W8" t="str">
            <v>Nioumakele</v>
          </cell>
          <cell r="X8">
            <v>3</v>
          </cell>
          <cell r="Y8" t="str">
            <v>Ndzouani-Nioumakele</v>
          </cell>
          <cell r="Z8" t="str">
            <v>Anjouan</v>
          </cell>
        </row>
        <row r="9">
          <cell r="W9" t="str">
            <v>Sima</v>
          </cell>
          <cell r="X9">
            <v>3</v>
          </cell>
          <cell r="Y9" t="str">
            <v>Ndzouani-Sima</v>
          </cell>
          <cell r="Z9" t="str">
            <v>Anjouan</v>
          </cell>
        </row>
        <row r="10">
          <cell r="W10" t="str">
            <v>Ouani</v>
          </cell>
          <cell r="X10">
            <v>3</v>
          </cell>
          <cell r="Y10" t="str">
            <v>Ndzouani-Ouani</v>
          </cell>
          <cell r="Z10" t="str">
            <v>Anjouan</v>
          </cell>
        </row>
        <row r="11">
          <cell r="W11" t="str">
            <v>Mutsamudu</v>
          </cell>
          <cell r="X11">
            <v>3</v>
          </cell>
          <cell r="Y11" t="str">
            <v>Ndzouani-Mutsamudu</v>
          </cell>
          <cell r="Z11" t="str">
            <v>Anjouan</v>
          </cell>
        </row>
        <row r="12">
          <cell r="W12" t="str">
            <v>Domoni</v>
          </cell>
          <cell r="X12">
            <v>3</v>
          </cell>
          <cell r="Y12" t="str">
            <v>Ndzouani-Domoni</v>
          </cell>
          <cell r="Z12" t="str">
            <v>Anjouan</v>
          </cell>
        </row>
        <row r="13">
          <cell r="W13" t="str">
            <v>Fomboni</v>
          </cell>
          <cell r="X13">
            <v>4</v>
          </cell>
          <cell r="Y13" t="str">
            <v>Mwali-Fomboni</v>
          </cell>
          <cell r="Z13" t="str">
            <v>Moheli</v>
          </cell>
        </row>
        <row r="14">
          <cell r="W14" t="str">
            <v>Nioumachoua</v>
          </cell>
          <cell r="X14">
            <v>4</v>
          </cell>
          <cell r="Y14" t="str">
            <v>Mwali-Nioumachoua</v>
          </cell>
          <cell r="Z14" t="str">
            <v>Moheli</v>
          </cell>
        </row>
        <row r="15">
          <cell r="W15" t="str">
            <v>Wanani</v>
          </cell>
          <cell r="X15">
            <v>4</v>
          </cell>
          <cell r="Y15" t="str">
            <v>Mwali-Wanani</v>
          </cell>
          <cell r="Z15" t="str">
            <v>Moheli</v>
          </cell>
        </row>
        <row r="16">
          <cell r="W16" t="str">
            <v>Mitsamihouli</v>
          </cell>
          <cell r="X16">
            <v>2</v>
          </cell>
          <cell r="Y16" t="str">
            <v>Rest Nga-Mitsamihouli</v>
          </cell>
          <cell r="Z16" t="str">
            <v>Grand Comore</v>
          </cell>
        </row>
        <row r="17">
          <cell r="W17" t="str">
            <v>Tsoudjini</v>
          </cell>
          <cell r="X17">
            <v>2</v>
          </cell>
          <cell r="Y17" t="str">
            <v>Rest Nga-Tsoudjini</v>
          </cell>
          <cell r="Z17" t="str">
            <v>Grand Comore</v>
          </cell>
        </row>
        <row r="18">
          <cell r="W18" t="str">
            <v>Mbeni</v>
          </cell>
          <cell r="X18">
            <v>2</v>
          </cell>
          <cell r="Y18" t="str">
            <v>Rest Nga-Mbeni</v>
          </cell>
          <cell r="Z18" t="str">
            <v>Grand Comore</v>
          </cell>
        </row>
        <row r="19">
          <cell r="W19" t="str">
            <v>Foumbouni</v>
          </cell>
          <cell r="X19">
            <v>2</v>
          </cell>
          <cell r="Y19" t="str">
            <v>Rest Nga-Foumbouni</v>
          </cell>
          <cell r="Z19" t="str">
            <v>Grand Comore</v>
          </cell>
        </row>
        <row r="20">
          <cell r="W20" t="str">
            <v>Dembeni</v>
          </cell>
          <cell r="X20">
            <v>2</v>
          </cell>
          <cell r="Y20" t="str">
            <v>Rest Nga-Dembeni</v>
          </cell>
          <cell r="Z20" t="str">
            <v>Grand Comore</v>
          </cell>
        </row>
        <row r="21">
          <cell r="W21" t="str">
            <v>Moroni</v>
          </cell>
          <cell r="X21">
            <v>1</v>
          </cell>
          <cell r="Y21" t="str">
            <v>Ngazidja-Moroni</v>
          </cell>
          <cell r="Z21" t="str">
            <v>Grand Comore</v>
          </cell>
        </row>
        <row r="22">
          <cell r="W22" t="str">
            <v>Bambao</v>
          </cell>
          <cell r="X22">
            <v>1</v>
          </cell>
          <cell r="Y22" t="str">
            <v>Ngazidja-Bambao</v>
          </cell>
          <cell r="Z22" t="str">
            <v>Grand Comore</v>
          </cell>
        </row>
        <row r="23">
          <cell r="W23" t="str">
            <v>Hambou</v>
          </cell>
          <cell r="X23">
            <v>1</v>
          </cell>
          <cell r="Y23" t="str">
            <v>Ngazidja-Hambou</v>
          </cell>
          <cell r="Z23" t="str">
            <v>Grand Comore</v>
          </cell>
        </row>
        <row r="24">
          <cell r="W24" t="str">
            <v>Koimbani</v>
          </cell>
          <cell r="X24">
            <v>2</v>
          </cell>
          <cell r="Y24" t="str">
            <v>Rest Nga-Koimbani</v>
          </cell>
          <cell r="Z24" t="str">
            <v>Grand Comore</v>
          </cell>
        </row>
      </sheetData>
      <sheetData sheetId="18" refreshError="1"/>
      <sheetData sheetId="19" refreshError="1"/>
      <sheetData sheetId="20">
        <row r="7">
          <cell r="N7" t="str">
            <v>TOTHOUS_pc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3EAFF-CEC7-4C48-B00E-F0ACCA509EEE}">
  <sheetPr>
    <tabColor rgb="FFC00000"/>
  </sheetPr>
  <dimension ref="A2:G33"/>
  <sheetViews>
    <sheetView workbookViewId="0">
      <selection activeCell="G31" sqref="G31"/>
    </sheetView>
  </sheetViews>
  <sheetFormatPr defaultColWidth="9.109375" defaultRowHeight="13.2" x14ac:dyDescent="0.25"/>
  <cols>
    <col min="1" max="2" width="9.109375" style="1"/>
    <col min="3" max="3" width="25.5546875" style="1" customWidth="1"/>
    <col min="4" max="16384" width="9.109375" style="1"/>
  </cols>
  <sheetData>
    <row r="2" spans="1:7" x14ac:dyDescent="0.25">
      <c r="A2" s="1" t="s">
        <v>0</v>
      </c>
      <c r="B2" s="1" t="s">
        <v>1</v>
      </c>
    </row>
    <row r="11" spans="1:7" x14ac:dyDescent="0.25">
      <c r="D11" s="1" t="s">
        <v>2</v>
      </c>
    </row>
    <row r="12" spans="1:7" x14ac:dyDescent="0.25">
      <c r="C12" s="1" t="s">
        <v>3</v>
      </c>
      <c r="D12" s="1">
        <v>22</v>
      </c>
      <c r="E12" s="1">
        <v>59</v>
      </c>
      <c r="F12" s="1">
        <v>35</v>
      </c>
      <c r="G12" s="1">
        <v>11</v>
      </c>
    </row>
    <row r="13" spans="1:7" x14ac:dyDescent="0.25">
      <c r="D13" s="1" t="s">
        <v>4</v>
      </c>
      <c r="E13" s="1" t="s">
        <v>5</v>
      </c>
      <c r="F13" s="1" t="s">
        <v>6</v>
      </c>
      <c r="G13" s="1" t="s">
        <v>7</v>
      </c>
    </row>
    <row r="14" spans="1:7" x14ac:dyDescent="0.25">
      <c r="C14" s="1" t="s">
        <v>8</v>
      </c>
      <c r="D14" s="1">
        <v>-2.6</v>
      </c>
      <c r="E14" s="1">
        <v>-3.8</v>
      </c>
      <c r="F14" s="1">
        <v>-0.3</v>
      </c>
      <c r="G14" s="1">
        <v>-2.8</v>
      </c>
    </row>
    <row r="15" spans="1:7" x14ac:dyDescent="0.25">
      <c r="C15" s="1" t="s">
        <v>9</v>
      </c>
      <c r="D15" s="1">
        <v>-4.8</v>
      </c>
      <c r="E15" s="1">
        <v>-2.1</v>
      </c>
      <c r="F15" s="1">
        <v>-4</v>
      </c>
      <c r="G15" s="1">
        <v>-6.2</v>
      </c>
    </row>
    <row r="16" spans="1:7" x14ac:dyDescent="0.25">
      <c r="C16" s="1" t="s">
        <v>10</v>
      </c>
      <c r="D16" s="1">
        <v>-4.2</v>
      </c>
      <c r="E16" s="1">
        <v>-2</v>
      </c>
      <c r="F16" s="1">
        <v>-1.9</v>
      </c>
      <c r="G16" s="1">
        <v>-2.6</v>
      </c>
    </row>
    <row r="17" spans="3:7" x14ac:dyDescent="0.25">
      <c r="C17" s="1" t="s">
        <v>11</v>
      </c>
      <c r="D17" s="1">
        <v>-16.5</v>
      </c>
      <c r="E17" s="1">
        <v>-5.7</v>
      </c>
      <c r="F17" s="1">
        <v>4.3</v>
      </c>
      <c r="G17" s="1">
        <v>-1.5</v>
      </c>
    </row>
    <row r="29" spans="3:7" x14ac:dyDescent="0.25">
      <c r="D29" s="2"/>
    </row>
    <row r="33" spans="4:4" x14ac:dyDescent="0.25">
      <c r="D33" s="2"/>
    </row>
  </sheetData>
  <pageMargins left="0.7" right="0.7" top="0.75" bottom="0.75" header="0.3" footer="0.3"/>
  <headerFooter>
    <oddFooter>&amp;R_x000D_&amp;1#&amp;"Calibri"&amp;10&amp;K000000 Official Use Only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80915-7F24-4602-A241-1A81E9AB6806}">
  <sheetPr>
    <tabColor rgb="FFC00000"/>
  </sheetPr>
  <dimension ref="A2:R63"/>
  <sheetViews>
    <sheetView topLeftCell="B25" zoomScaleNormal="100" workbookViewId="0">
      <selection activeCell="D41" sqref="D41"/>
    </sheetView>
  </sheetViews>
  <sheetFormatPr defaultColWidth="9.109375" defaultRowHeight="13.2" x14ac:dyDescent="0.25"/>
  <cols>
    <col min="1" max="1" width="12.33203125" style="1" customWidth="1"/>
    <col min="2" max="16384" width="9.109375" style="1"/>
  </cols>
  <sheetData>
    <row r="2" spans="1:12" x14ac:dyDescent="0.25">
      <c r="A2" s="1" t="s">
        <v>0</v>
      </c>
      <c r="B2" s="1" t="s">
        <v>0</v>
      </c>
      <c r="C2" s="1" t="s">
        <v>12</v>
      </c>
    </row>
    <row r="3" spans="1:12" x14ac:dyDescent="0.25">
      <c r="B3" s="1" t="s">
        <v>13</v>
      </c>
    </row>
    <row r="5" spans="1:12" x14ac:dyDescent="0.25">
      <c r="D5" s="1" t="s">
        <v>14</v>
      </c>
    </row>
    <row r="6" spans="1:12" x14ac:dyDescent="0.25">
      <c r="D6" s="1" t="s">
        <v>15</v>
      </c>
      <c r="G6" s="1" t="s">
        <v>16</v>
      </c>
      <c r="J6" s="1" t="s">
        <v>17</v>
      </c>
    </row>
    <row r="7" spans="1:12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1" t="s">
        <v>23</v>
      </c>
      <c r="G7" s="1" t="s">
        <v>21</v>
      </c>
      <c r="H7" s="1" t="s">
        <v>22</v>
      </c>
      <c r="I7" s="1" t="s">
        <v>23</v>
      </c>
      <c r="J7" s="1" t="s">
        <v>21</v>
      </c>
      <c r="K7" s="1" t="s">
        <v>22</v>
      </c>
      <c r="L7" s="1" t="s">
        <v>23</v>
      </c>
    </row>
    <row r="8" spans="1:12" x14ac:dyDescent="0.25">
      <c r="A8" s="1" t="s">
        <v>24</v>
      </c>
      <c r="B8" s="1" t="s">
        <v>25</v>
      </c>
      <c r="C8" s="1">
        <v>2021</v>
      </c>
      <c r="D8" s="1">
        <v>15.8</v>
      </c>
      <c r="E8" s="1">
        <v>2.6</v>
      </c>
      <c r="F8" s="1">
        <v>26.7</v>
      </c>
      <c r="G8" s="1">
        <v>15.8</v>
      </c>
      <c r="H8" s="1">
        <v>3.3</v>
      </c>
      <c r="I8" s="1">
        <v>25.7</v>
      </c>
      <c r="J8" s="1">
        <v>15.8</v>
      </c>
      <c r="K8" s="1">
        <v>1.9</v>
      </c>
      <c r="L8" s="1">
        <v>27.6</v>
      </c>
    </row>
    <row r="9" spans="1:12" x14ac:dyDescent="0.25">
      <c r="A9" s="1" t="s">
        <v>26</v>
      </c>
      <c r="B9" s="1" t="s">
        <v>27</v>
      </c>
      <c r="C9" s="1">
        <v>2018</v>
      </c>
      <c r="D9" s="1">
        <v>1.5</v>
      </c>
      <c r="E9" s="1">
        <v>1</v>
      </c>
      <c r="F9" s="1">
        <v>2</v>
      </c>
      <c r="G9" s="1">
        <v>1.2</v>
      </c>
      <c r="H9" s="1">
        <v>0.7</v>
      </c>
      <c r="I9" s="1">
        <v>1.9</v>
      </c>
      <c r="J9" s="1">
        <v>1.7</v>
      </c>
      <c r="K9" s="1">
        <v>1.3</v>
      </c>
      <c r="L9" s="1">
        <v>2.2000000000000002</v>
      </c>
    </row>
    <row r="10" spans="1:12" x14ac:dyDescent="0.25">
      <c r="A10" s="1" t="s">
        <v>28</v>
      </c>
      <c r="B10" s="1" t="s">
        <v>29</v>
      </c>
      <c r="C10" s="1">
        <v>2018</v>
      </c>
      <c r="D10" s="1">
        <v>4.7</v>
      </c>
      <c r="E10" s="1">
        <v>3.3</v>
      </c>
      <c r="F10" s="1">
        <v>7.4</v>
      </c>
      <c r="G10" s="1">
        <v>4.7</v>
      </c>
      <c r="H10" s="1">
        <v>3.7</v>
      </c>
      <c r="I10" s="1">
        <v>6.6</v>
      </c>
      <c r="J10" s="1">
        <v>4.5999999999999996</v>
      </c>
      <c r="K10" s="1">
        <v>2.7</v>
      </c>
      <c r="L10" s="1">
        <v>8.4</v>
      </c>
    </row>
    <row r="11" spans="1:12" x14ac:dyDescent="0.25">
      <c r="A11" s="1" t="s">
        <v>30</v>
      </c>
      <c r="B11" s="1" t="s">
        <v>31</v>
      </c>
      <c r="C11" s="1">
        <v>2020</v>
      </c>
      <c r="D11" s="1">
        <v>1</v>
      </c>
      <c r="E11" s="1">
        <v>0.4</v>
      </c>
      <c r="F11" s="1">
        <v>7.1</v>
      </c>
      <c r="G11" s="1">
        <v>1.1000000000000001</v>
      </c>
      <c r="H11" s="1">
        <v>0.6</v>
      </c>
      <c r="I11" s="1">
        <v>5.4</v>
      </c>
      <c r="J11" s="1">
        <v>1</v>
      </c>
      <c r="K11" s="1">
        <v>0.3</v>
      </c>
      <c r="L11" s="1">
        <v>8.9</v>
      </c>
    </row>
    <row r="12" spans="1:12" x14ac:dyDescent="0.25">
      <c r="A12" s="1" t="s">
        <v>32</v>
      </c>
      <c r="B12" s="1" t="s">
        <v>33</v>
      </c>
      <c r="C12" s="1">
        <v>2021</v>
      </c>
      <c r="D12" s="1">
        <v>5.9</v>
      </c>
      <c r="E12" s="1">
        <v>4.9000000000000004</v>
      </c>
      <c r="F12" s="1">
        <v>7.6</v>
      </c>
      <c r="G12" s="1">
        <v>5.4</v>
      </c>
      <c r="H12" s="1">
        <v>4.4000000000000004</v>
      </c>
      <c r="I12" s="1">
        <v>7.2</v>
      </c>
      <c r="J12" s="1">
        <v>6.5</v>
      </c>
      <c r="K12" s="1">
        <v>5.6</v>
      </c>
      <c r="L12" s="1">
        <v>8.1</v>
      </c>
    </row>
    <row r="13" spans="1:12" x14ac:dyDescent="0.25">
      <c r="A13" s="1" t="s">
        <v>34</v>
      </c>
      <c r="B13" s="1" t="s">
        <v>35</v>
      </c>
      <c r="C13" s="1">
        <v>2020</v>
      </c>
      <c r="D13" s="1">
        <v>1.5</v>
      </c>
      <c r="E13" s="1">
        <v>0.3</v>
      </c>
      <c r="F13" s="1">
        <v>5</v>
      </c>
      <c r="G13" s="1">
        <v>1.8</v>
      </c>
      <c r="H13" s="1">
        <v>0.5</v>
      </c>
      <c r="I13" s="1">
        <v>5.5</v>
      </c>
      <c r="J13" s="1">
        <v>1.1000000000000001</v>
      </c>
      <c r="K13" s="1">
        <v>0.2</v>
      </c>
      <c r="L13" s="1">
        <v>4.3</v>
      </c>
    </row>
    <row r="14" spans="1:12" x14ac:dyDescent="0.25">
      <c r="A14" s="1" t="s">
        <v>36</v>
      </c>
      <c r="B14" s="1" t="s">
        <v>37</v>
      </c>
      <c r="C14" s="1">
        <v>2019</v>
      </c>
      <c r="D14" s="1">
        <v>2.4</v>
      </c>
      <c r="E14" s="1">
        <v>1.5</v>
      </c>
      <c r="F14" s="1">
        <v>3.3</v>
      </c>
      <c r="G14" s="1">
        <v>1.9</v>
      </c>
      <c r="H14" s="1">
        <v>1.1000000000000001</v>
      </c>
      <c r="I14" s="1">
        <v>2.8</v>
      </c>
      <c r="J14" s="1">
        <v>3</v>
      </c>
      <c r="K14" s="1">
        <v>1.9</v>
      </c>
      <c r="L14" s="1">
        <v>4.0999999999999996</v>
      </c>
    </row>
    <row r="15" spans="1:12" x14ac:dyDescent="0.25">
      <c r="A15" s="1" t="s">
        <v>38</v>
      </c>
      <c r="B15" s="1" t="s">
        <v>39</v>
      </c>
      <c r="C15" s="1">
        <v>2021</v>
      </c>
      <c r="D15" s="1">
        <v>3.9</v>
      </c>
      <c r="E15" s="1">
        <v>1.9</v>
      </c>
      <c r="F15" s="1">
        <v>10.8</v>
      </c>
      <c r="G15" s="1">
        <v>2.9</v>
      </c>
      <c r="H15" s="1">
        <v>1.5</v>
      </c>
      <c r="I15" s="1">
        <v>8</v>
      </c>
      <c r="J15" s="1">
        <v>5.3</v>
      </c>
      <c r="K15" s="1">
        <v>2.4</v>
      </c>
      <c r="L15" s="1">
        <v>14.5</v>
      </c>
    </row>
    <row r="16" spans="1:12" x14ac:dyDescent="0.25">
      <c r="A16" s="1" t="s">
        <v>40</v>
      </c>
      <c r="B16" s="1" t="s">
        <v>41</v>
      </c>
      <c r="C16" s="1">
        <v>2018</v>
      </c>
      <c r="D16" s="1">
        <v>4.0999999999999996</v>
      </c>
      <c r="E16" s="1">
        <v>2.7</v>
      </c>
      <c r="F16" s="1">
        <v>5.3</v>
      </c>
      <c r="G16" s="1">
        <v>5</v>
      </c>
      <c r="H16" s="1">
        <v>3.7</v>
      </c>
      <c r="I16" s="1">
        <v>6.1</v>
      </c>
      <c r="J16" s="1">
        <v>3.2</v>
      </c>
      <c r="K16" s="1">
        <v>1.7</v>
      </c>
      <c r="L16" s="1">
        <v>4.5</v>
      </c>
    </row>
    <row r="17" spans="1:12" x14ac:dyDescent="0.25">
      <c r="A17" s="1" t="s">
        <v>42</v>
      </c>
      <c r="B17" s="1" t="s">
        <v>43</v>
      </c>
      <c r="C17" s="1">
        <v>2018</v>
      </c>
      <c r="D17" s="1">
        <v>3.2</v>
      </c>
      <c r="E17" s="1">
        <v>0.7</v>
      </c>
      <c r="F17" s="1">
        <v>6.6</v>
      </c>
      <c r="G17" s="1">
        <v>3.6</v>
      </c>
      <c r="H17" s="1">
        <v>1</v>
      </c>
      <c r="I17" s="1">
        <v>6.9</v>
      </c>
      <c r="J17" s="1">
        <v>2.7</v>
      </c>
      <c r="K17" s="1">
        <v>0.4</v>
      </c>
      <c r="L17" s="1">
        <v>6.2</v>
      </c>
    </row>
    <row r="18" spans="1:12" x14ac:dyDescent="0.25">
      <c r="A18" s="1" t="s">
        <v>44</v>
      </c>
      <c r="B18" s="1" t="s">
        <v>45</v>
      </c>
      <c r="C18" s="1">
        <v>2019</v>
      </c>
      <c r="D18" s="1">
        <v>5</v>
      </c>
      <c r="E18" s="1">
        <v>3.1</v>
      </c>
      <c r="F18" s="1">
        <v>8.4</v>
      </c>
      <c r="G18" s="1">
        <v>4.8</v>
      </c>
      <c r="H18" s="1">
        <v>3.3</v>
      </c>
      <c r="I18" s="1">
        <v>7.1</v>
      </c>
      <c r="J18" s="1">
        <v>5.3</v>
      </c>
      <c r="K18" s="1">
        <v>2.9</v>
      </c>
      <c r="L18" s="1">
        <v>10.199999999999999</v>
      </c>
    </row>
    <row r="19" spans="1:12" x14ac:dyDescent="0.25">
      <c r="A19" s="1" t="s">
        <v>46</v>
      </c>
      <c r="B19" s="1" t="s">
        <v>41</v>
      </c>
      <c r="C19" s="1">
        <v>2019</v>
      </c>
      <c r="D19" s="1">
        <v>16.899999999999999</v>
      </c>
      <c r="E19" s="1">
        <v>18.7</v>
      </c>
      <c r="F19" s="1">
        <v>15</v>
      </c>
      <c r="G19" s="1">
        <v>15.1</v>
      </c>
      <c r="H19" s="1">
        <v>16.2</v>
      </c>
      <c r="I19" s="1">
        <v>13.7</v>
      </c>
      <c r="J19" s="1">
        <v>19.100000000000001</v>
      </c>
      <c r="K19" s="1">
        <v>22.9</v>
      </c>
      <c r="L19" s="1">
        <v>16.2</v>
      </c>
    </row>
    <row r="20" spans="1:12" x14ac:dyDescent="0.25">
      <c r="A20" s="1" t="s">
        <v>47</v>
      </c>
      <c r="B20" s="1" t="s">
        <v>48</v>
      </c>
      <c r="C20" s="1">
        <v>2020</v>
      </c>
      <c r="D20" s="1">
        <v>0.9</v>
      </c>
      <c r="E20" s="1">
        <v>0.5</v>
      </c>
      <c r="F20" s="1">
        <v>3.1</v>
      </c>
      <c r="G20" s="1">
        <v>0.8</v>
      </c>
      <c r="H20" s="1">
        <v>0.6</v>
      </c>
      <c r="I20" s="1">
        <v>1.8</v>
      </c>
      <c r="J20" s="1">
        <v>1.1000000000000001</v>
      </c>
      <c r="K20" s="1">
        <v>0.5</v>
      </c>
      <c r="L20" s="1">
        <v>4.8</v>
      </c>
    </row>
    <row r="21" spans="1:12" x14ac:dyDescent="0.25">
      <c r="A21" s="1" t="s">
        <v>49</v>
      </c>
      <c r="B21" s="1" t="s">
        <v>50</v>
      </c>
      <c r="C21" s="1">
        <v>2020</v>
      </c>
      <c r="D21" s="1">
        <v>3.5</v>
      </c>
      <c r="E21" s="1">
        <v>2.2999999999999998</v>
      </c>
      <c r="F21" s="1">
        <v>7.8</v>
      </c>
      <c r="G21" s="1">
        <v>3.5</v>
      </c>
      <c r="H21" s="1">
        <v>2.9</v>
      </c>
      <c r="I21" s="1">
        <v>5.5</v>
      </c>
      <c r="J21" s="1">
        <v>3.5</v>
      </c>
      <c r="K21" s="1">
        <v>1.4</v>
      </c>
      <c r="L21" s="1">
        <v>11.3</v>
      </c>
    </row>
    <row r="22" spans="1:12" x14ac:dyDescent="0.25">
      <c r="A22" s="1" t="s">
        <v>51</v>
      </c>
      <c r="B22" s="1" t="s">
        <v>31</v>
      </c>
      <c r="C22" s="1">
        <v>2019</v>
      </c>
      <c r="D22" s="1">
        <v>10.4</v>
      </c>
      <c r="E22" s="1">
        <v>6.3</v>
      </c>
      <c r="F22" s="1">
        <v>13.6</v>
      </c>
      <c r="G22" s="1">
        <v>8</v>
      </c>
      <c r="H22" s="1">
        <v>4.9000000000000004</v>
      </c>
      <c r="I22" s="1">
        <v>10.3</v>
      </c>
      <c r="J22" s="1">
        <v>14.9</v>
      </c>
      <c r="K22" s="1">
        <v>8.8000000000000007</v>
      </c>
      <c r="L22" s="1">
        <v>20.100000000000001</v>
      </c>
    </row>
    <row r="23" spans="1:12" x14ac:dyDescent="0.25">
      <c r="A23" s="1" t="s">
        <v>52</v>
      </c>
      <c r="B23" s="1" t="s">
        <v>41</v>
      </c>
      <c r="C23" s="1">
        <v>2018</v>
      </c>
      <c r="D23" s="1">
        <v>19.899999999999999</v>
      </c>
      <c r="E23" s="1">
        <v>14.5</v>
      </c>
      <c r="F23" s="1">
        <v>23.4</v>
      </c>
      <c r="G23" s="1">
        <v>21.1</v>
      </c>
      <c r="H23" s="1">
        <v>16</v>
      </c>
      <c r="I23" s="1">
        <v>24.4</v>
      </c>
      <c r="J23" s="1">
        <v>18.600000000000001</v>
      </c>
      <c r="K23" s="1">
        <v>13.1</v>
      </c>
      <c r="L23" s="1">
        <v>22.4</v>
      </c>
    </row>
    <row r="24" spans="1:12" x14ac:dyDescent="0.25">
      <c r="A24" s="1" t="s">
        <v>53</v>
      </c>
      <c r="B24" s="1" t="s">
        <v>54</v>
      </c>
      <c r="C24" s="1">
        <v>2019</v>
      </c>
      <c r="D24" s="1">
        <v>10.7</v>
      </c>
      <c r="E24" s="1">
        <v>10.199999999999999</v>
      </c>
      <c r="F24" s="1">
        <v>11.5</v>
      </c>
      <c r="G24" s="1">
        <v>9.3000000000000007</v>
      </c>
      <c r="H24" s="1">
        <v>8.9</v>
      </c>
      <c r="I24" s="1">
        <v>9.9</v>
      </c>
      <c r="J24" s="1">
        <v>12.5</v>
      </c>
      <c r="K24" s="1">
        <v>11.9</v>
      </c>
      <c r="L24" s="1">
        <v>13.2</v>
      </c>
    </row>
    <row r="25" spans="1:12" x14ac:dyDescent="0.25">
      <c r="A25" s="1" t="s">
        <v>55</v>
      </c>
      <c r="B25" s="1" t="s">
        <v>56</v>
      </c>
      <c r="C25" s="1">
        <v>2022</v>
      </c>
      <c r="D25" s="1">
        <v>15.1</v>
      </c>
      <c r="E25" s="1">
        <v>14</v>
      </c>
      <c r="F25" s="1">
        <v>19</v>
      </c>
      <c r="G25" s="1">
        <v>13.7</v>
      </c>
      <c r="H25" s="1">
        <v>12.9</v>
      </c>
      <c r="I25" s="1">
        <v>16.3</v>
      </c>
      <c r="J25" s="1">
        <v>16.600000000000001</v>
      </c>
      <c r="K25" s="1">
        <v>15.1</v>
      </c>
      <c r="L25" s="1">
        <v>22</v>
      </c>
    </row>
    <row r="26" spans="1:12" x14ac:dyDescent="0.25">
      <c r="A26" s="1" t="s">
        <v>57</v>
      </c>
      <c r="B26" s="1" t="s">
        <v>58</v>
      </c>
      <c r="C26" s="1">
        <v>2019</v>
      </c>
      <c r="D26" s="1">
        <v>2.9</v>
      </c>
      <c r="E26" s="1">
        <v>1</v>
      </c>
      <c r="F26" s="1">
        <v>4.4000000000000004</v>
      </c>
      <c r="G26" s="1">
        <v>2.8</v>
      </c>
      <c r="H26" s="1">
        <v>1</v>
      </c>
      <c r="I26" s="1">
        <v>4.2</v>
      </c>
      <c r="J26" s="1">
        <v>3</v>
      </c>
      <c r="K26" s="1">
        <v>1</v>
      </c>
      <c r="L26" s="1">
        <v>4.7</v>
      </c>
    </row>
    <row r="27" spans="1:12" x14ac:dyDescent="0.25">
      <c r="A27" s="1" t="s">
        <v>59</v>
      </c>
      <c r="B27" s="1" t="s">
        <v>60</v>
      </c>
      <c r="C27" s="1">
        <v>2018</v>
      </c>
      <c r="D27" s="1">
        <v>3.2</v>
      </c>
      <c r="E27" s="1">
        <v>2.4</v>
      </c>
      <c r="F27" s="1">
        <v>4.0999999999999996</v>
      </c>
      <c r="G27" s="1">
        <v>4.3</v>
      </c>
      <c r="H27" s="1">
        <v>3.4</v>
      </c>
      <c r="I27" s="1">
        <v>5.2</v>
      </c>
      <c r="J27" s="1">
        <v>2.2000000000000002</v>
      </c>
      <c r="K27" s="1">
        <v>1.5</v>
      </c>
      <c r="L27" s="1">
        <v>3.1</v>
      </c>
    </row>
    <row r="28" spans="1:12" x14ac:dyDescent="0.25">
      <c r="A28" s="1" t="s">
        <v>61</v>
      </c>
      <c r="B28" s="1" t="s">
        <v>41</v>
      </c>
      <c r="C28" s="1">
        <v>2019</v>
      </c>
      <c r="D28" s="1">
        <v>18.8</v>
      </c>
      <c r="E28" s="1">
        <v>11.6</v>
      </c>
      <c r="F28" s="1">
        <v>20.9</v>
      </c>
      <c r="G28" s="1">
        <v>16.2</v>
      </c>
      <c r="H28" s="1">
        <v>9.5</v>
      </c>
      <c r="I28" s="1">
        <v>18</v>
      </c>
      <c r="J28" s="1">
        <v>24.2</v>
      </c>
      <c r="K28" s="1">
        <v>15.7</v>
      </c>
      <c r="L28" s="1">
        <v>26.7</v>
      </c>
    </row>
    <row r="29" spans="1:12" x14ac:dyDescent="0.25">
      <c r="A29" s="1" t="s">
        <v>62</v>
      </c>
      <c r="B29" s="1" t="s">
        <v>41</v>
      </c>
      <c r="C29" s="1">
        <v>2020</v>
      </c>
      <c r="D29" s="1">
        <v>2.8</v>
      </c>
      <c r="E29" s="1">
        <v>1.4</v>
      </c>
      <c r="F29" s="1">
        <v>6.5</v>
      </c>
      <c r="G29" s="1">
        <v>1.9</v>
      </c>
      <c r="H29" s="1">
        <v>1</v>
      </c>
      <c r="I29" s="1">
        <v>4.2</v>
      </c>
      <c r="J29" s="1">
        <v>3.7</v>
      </c>
      <c r="K29" s="1">
        <v>1.7</v>
      </c>
      <c r="L29" s="1">
        <v>8.6999999999999993</v>
      </c>
    </row>
    <row r="30" spans="1:12" x14ac:dyDescent="0.25">
      <c r="A30" s="1" t="s">
        <v>63</v>
      </c>
      <c r="B30" s="1" t="s">
        <v>64</v>
      </c>
      <c r="C30" s="1">
        <v>2021</v>
      </c>
      <c r="D30" s="1">
        <v>3.4</v>
      </c>
      <c r="E30" s="1">
        <v>1.5</v>
      </c>
      <c r="F30" s="1">
        <v>7.9</v>
      </c>
      <c r="G30" s="1">
        <v>2.9</v>
      </c>
      <c r="H30" s="1">
        <v>1.5</v>
      </c>
      <c r="I30" s="1">
        <v>6.1</v>
      </c>
      <c r="J30" s="1">
        <v>4</v>
      </c>
      <c r="K30" s="1">
        <v>1.5</v>
      </c>
      <c r="L30" s="1">
        <v>9.8000000000000007</v>
      </c>
    </row>
    <row r="31" spans="1:12" x14ac:dyDescent="0.25">
      <c r="A31" s="1" t="s">
        <v>65</v>
      </c>
      <c r="B31" s="1" t="s">
        <v>41</v>
      </c>
      <c r="C31" s="1">
        <v>2021</v>
      </c>
      <c r="D31" s="1">
        <v>5.2</v>
      </c>
      <c r="E31" s="1">
        <v>2.1</v>
      </c>
      <c r="F31" s="1">
        <v>9.3000000000000007</v>
      </c>
      <c r="G31" s="1">
        <v>4.8</v>
      </c>
      <c r="H31" s="1">
        <v>2.2999999999999998</v>
      </c>
      <c r="I31" s="1">
        <v>7.7</v>
      </c>
      <c r="J31" s="1">
        <v>5.7</v>
      </c>
      <c r="K31" s="1">
        <v>2</v>
      </c>
      <c r="L31" s="1">
        <v>11.4</v>
      </c>
    </row>
    <row r="32" spans="1:12" x14ac:dyDescent="0.25">
      <c r="A32" s="1" t="s">
        <v>66</v>
      </c>
      <c r="B32" s="1" t="s">
        <v>41</v>
      </c>
      <c r="C32" s="1">
        <v>2021</v>
      </c>
      <c r="D32" s="1">
        <v>9.5</v>
      </c>
      <c r="E32" s="1">
        <v>4.7</v>
      </c>
      <c r="F32" s="1">
        <v>18.8</v>
      </c>
      <c r="G32" s="1">
        <v>9.1999999999999993</v>
      </c>
      <c r="H32" s="1">
        <v>5.5</v>
      </c>
      <c r="I32" s="1">
        <v>16</v>
      </c>
      <c r="J32" s="1">
        <v>9.9</v>
      </c>
      <c r="K32" s="1">
        <v>4</v>
      </c>
      <c r="L32" s="1">
        <v>22</v>
      </c>
    </row>
    <row r="33" spans="1:18" x14ac:dyDescent="0.25">
      <c r="A33" s="1" t="s">
        <v>67</v>
      </c>
      <c r="C33" s="1">
        <v>2022</v>
      </c>
      <c r="D33" s="1">
        <v>28.8</v>
      </c>
      <c r="E33" s="1">
        <v>26.9</v>
      </c>
      <c r="F33" s="1">
        <v>29.6</v>
      </c>
      <c r="G33" s="1">
        <v>27.4</v>
      </c>
      <c r="H33" s="1">
        <v>26.3</v>
      </c>
      <c r="I33" s="1">
        <v>27.8</v>
      </c>
      <c r="J33" s="1">
        <v>30.5</v>
      </c>
      <c r="K33" s="1">
        <v>27.5</v>
      </c>
      <c r="L33" s="1">
        <v>31.8</v>
      </c>
    </row>
    <row r="35" spans="1:18" x14ac:dyDescent="0.25">
      <c r="D35" s="1" t="s">
        <v>21</v>
      </c>
      <c r="K35" s="1" t="s">
        <v>21</v>
      </c>
    </row>
    <row r="36" spans="1:18" x14ac:dyDescent="0.25">
      <c r="D36" s="1" t="s">
        <v>15</v>
      </c>
      <c r="E36" s="1" t="s">
        <v>16</v>
      </c>
      <c r="F36" s="1" t="s">
        <v>17</v>
      </c>
      <c r="G36" s="1" t="s">
        <v>68</v>
      </c>
      <c r="H36" s="1" t="s">
        <v>69</v>
      </c>
      <c r="K36" s="1" t="s">
        <v>15</v>
      </c>
      <c r="L36" s="1" t="s">
        <v>16</v>
      </c>
      <c r="M36" s="1" t="s">
        <v>17</v>
      </c>
      <c r="N36" s="1" t="s">
        <v>68</v>
      </c>
    </row>
    <row r="37" spans="1:18" x14ac:dyDescent="0.25">
      <c r="C37" s="1" t="str">
        <f t="shared" ref="C37:C62" si="0">A8</f>
        <v>Angola</v>
      </c>
      <c r="D37" s="1">
        <f t="shared" ref="D37:D62" si="1">D8</f>
        <v>15.8</v>
      </c>
      <c r="E37" s="1">
        <f t="shared" ref="E37:E62" si="2">G8</f>
        <v>15.8</v>
      </c>
      <c r="F37" s="1">
        <f t="shared" ref="F37:F62" si="3">J8</f>
        <v>15.8</v>
      </c>
      <c r="G37" s="1" t="e">
        <f>VLOOKUP(C37,#REF!,4,FALSE)</f>
        <v>#REF!</v>
      </c>
      <c r="H37" s="1">
        <f>F37-E37</f>
        <v>0</v>
      </c>
      <c r="J37" s="1" t="s">
        <v>67</v>
      </c>
      <c r="K37" s="1">
        <v>33.5</v>
      </c>
      <c r="L37" s="1">
        <v>31.5</v>
      </c>
      <c r="M37" s="1">
        <v>35.799999999999997</v>
      </c>
      <c r="N37" s="1">
        <v>61.478000000000002</v>
      </c>
      <c r="O37" s="1">
        <v>28.8</v>
      </c>
      <c r="P37" s="1">
        <v>27.4</v>
      </c>
      <c r="Q37" s="1">
        <v>30.5</v>
      </c>
      <c r="R37" s="1">
        <v>61.478000000000002</v>
      </c>
    </row>
    <row r="38" spans="1:18" x14ac:dyDescent="0.25">
      <c r="C38" s="1" t="str">
        <f t="shared" si="0"/>
        <v>Benin</v>
      </c>
      <c r="D38" s="1">
        <f t="shared" si="1"/>
        <v>1.5</v>
      </c>
      <c r="E38" s="1">
        <f t="shared" si="2"/>
        <v>1.2</v>
      </c>
      <c r="F38" s="1">
        <f t="shared" si="3"/>
        <v>1.7</v>
      </c>
      <c r="G38" s="1" t="e">
        <f>VLOOKUP(C38,#REF!,4,FALSE)</f>
        <v>#REF!</v>
      </c>
      <c r="H38" s="1">
        <f t="shared" ref="H38:H62" si="4">F38-E38</f>
        <v>0.5</v>
      </c>
      <c r="J38" s="1" t="s">
        <v>52</v>
      </c>
      <c r="K38" s="1">
        <v>19.899999999999999</v>
      </c>
      <c r="L38" s="1">
        <v>21.1</v>
      </c>
      <c r="M38" s="1">
        <v>18.600000000000001</v>
      </c>
      <c r="N38" s="1">
        <v>37.96</v>
      </c>
      <c r="O38" s="1" t="s">
        <v>70</v>
      </c>
    </row>
    <row r="39" spans="1:18" x14ac:dyDescent="0.25">
      <c r="C39" s="1" t="str">
        <f t="shared" si="0"/>
        <v>Burkina Faso</v>
      </c>
      <c r="D39" s="1">
        <f t="shared" si="1"/>
        <v>4.7</v>
      </c>
      <c r="E39" s="1">
        <f t="shared" si="2"/>
        <v>4.7</v>
      </c>
      <c r="F39" s="1">
        <f t="shared" si="3"/>
        <v>4.5999999999999996</v>
      </c>
      <c r="G39" s="1" t="e">
        <f>VLOOKUP(C39,#REF!,4,FALSE)</f>
        <v>#REF!</v>
      </c>
      <c r="H39" s="1">
        <f t="shared" si="4"/>
        <v>-0.10000000000000053</v>
      </c>
      <c r="J39" s="1" t="s">
        <v>61</v>
      </c>
      <c r="K39" s="1">
        <v>18.8</v>
      </c>
      <c r="L39" s="1">
        <v>16.2</v>
      </c>
      <c r="M39" s="1">
        <v>24.2</v>
      </c>
      <c r="N39" s="1">
        <v>33.82</v>
      </c>
    </row>
    <row r="40" spans="1:18" x14ac:dyDescent="0.25">
      <c r="C40" s="1" t="str">
        <f t="shared" si="0"/>
        <v>Burundi</v>
      </c>
      <c r="D40" s="1">
        <f t="shared" si="1"/>
        <v>1</v>
      </c>
      <c r="E40" s="1">
        <f t="shared" si="2"/>
        <v>1.1000000000000001</v>
      </c>
      <c r="F40" s="1">
        <f t="shared" si="3"/>
        <v>1</v>
      </c>
      <c r="G40" s="1" t="e">
        <f>VLOOKUP(C40,#REF!,4,FALSE)</f>
        <v>#REF!</v>
      </c>
      <c r="H40" s="1">
        <f t="shared" si="4"/>
        <v>-0.10000000000000009</v>
      </c>
      <c r="J40" s="1" t="s">
        <v>46</v>
      </c>
      <c r="K40" s="1">
        <v>16.899999999999999</v>
      </c>
      <c r="L40" s="1">
        <v>15.1</v>
      </c>
      <c r="M40" s="1">
        <v>19.100000000000001</v>
      </c>
      <c r="N40" s="1">
        <v>25.59</v>
      </c>
    </row>
    <row r="41" spans="1:18" x14ac:dyDescent="0.25">
      <c r="C41" s="1" t="str">
        <f t="shared" si="0"/>
        <v>Comoros</v>
      </c>
      <c r="D41" s="1">
        <f t="shared" si="1"/>
        <v>5.9</v>
      </c>
      <c r="E41" s="1">
        <f t="shared" si="2"/>
        <v>5.4</v>
      </c>
      <c r="F41" s="1">
        <f t="shared" si="3"/>
        <v>6.5</v>
      </c>
      <c r="G41" s="1" t="e">
        <f>VLOOKUP(C41,#REF!,4,FALSE)</f>
        <v>#REF!</v>
      </c>
      <c r="H41" s="1">
        <f t="shared" si="4"/>
        <v>1.0999999999999996</v>
      </c>
      <c r="J41" s="1" t="s">
        <v>24</v>
      </c>
      <c r="K41" s="1">
        <v>15.8</v>
      </c>
      <c r="L41" s="1">
        <v>15.8</v>
      </c>
      <c r="M41" s="1">
        <v>15.8</v>
      </c>
      <c r="N41" s="1">
        <v>29.58</v>
      </c>
    </row>
    <row r="42" spans="1:18" x14ac:dyDescent="0.25">
      <c r="C42" s="1" t="str">
        <f t="shared" si="0"/>
        <v>Congo, Democratic Republic of the</v>
      </c>
      <c r="D42" s="1">
        <f t="shared" si="1"/>
        <v>1.5</v>
      </c>
      <c r="E42" s="1">
        <f t="shared" si="2"/>
        <v>1.8</v>
      </c>
      <c r="F42" s="1">
        <f t="shared" si="3"/>
        <v>1.1000000000000001</v>
      </c>
      <c r="G42" s="1" t="e">
        <f>VLOOKUP(C42,#REF!,4,FALSE)</f>
        <v>#REF!</v>
      </c>
      <c r="H42" s="1">
        <f t="shared" si="4"/>
        <v>-0.7</v>
      </c>
      <c r="J42" s="1" t="s">
        <v>55</v>
      </c>
      <c r="K42" s="1">
        <v>15.1</v>
      </c>
      <c r="L42" s="1">
        <v>13.7</v>
      </c>
      <c r="M42" s="1">
        <v>16.600000000000001</v>
      </c>
      <c r="N42" s="1">
        <v>22.11</v>
      </c>
    </row>
    <row r="43" spans="1:18" x14ac:dyDescent="0.25">
      <c r="C43" s="1" t="str">
        <f t="shared" si="0"/>
        <v>Côte d'Ivoire</v>
      </c>
      <c r="D43" s="1">
        <f t="shared" si="1"/>
        <v>2.4</v>
      </c>
      <c r="E43" s="1">
        <f t="shared" si="2"/>
        <v>1.9</v>
      </c>
      <c r="F43" s="1">
        <f t="shared" si="3"/>
        <v>3</v>
      </c>
      <c r="G43" s="1" t="e">
        <f>VLOOKUP(C43,#REF!,4,FALSE)</f>
        <v>#REF!</v>
      </c>
      <c r="H43" s="1">
        <f t="shared" si="4"/>
        <v>1.1000000000000001</v>
      </c>
      <c r="J43" s="1" t="s">
        <v>53</v>
      </c>
      <c r="K43" s="1">
        <v>10.7</v>
      </c>
      <c r="L43" s="1">
        <v>9.3000000000000007</v>
      </c>
      <c r="M43" s="1">
        <v>12.5</v>
      </c>
      <c r="N43" s="1">
        <v>29.86</v>
      </c>
    </row>
    <row r="44" spans="1:18" x14ac:dyDescent="0.25">
      <c r="C44" s="1" t="str">
        <f t="shared" si="0"/>
        <v>Ethiopia</v>
      </c>
      <c r="D44" s="1">
        <f t="shared" si="1"/>
        <v>3.9</v>
      </c>
      <c r="E44" s="1">
        <f t="shared" si="2"/>
        <v>2.9</v>
      </c>
      <c r="F44" s="1">
        <f t="shared" si="3"/>
        <v>5.3</v>
      </c>
      <c r="G44" s="1" t="e">
        <f>VLOOKUP(C44,#REF!,4,FALSE)</f>
        <v>#REF!</v>
      </c>
      <c r="H44" s="1">
        <f t="shared" si="4"/>
        <v>2.4</v>
      </c>
      <c r="J44" s="1" t="s">
        <v>51</v>
      </c>
      <c r="K44" s="1">
        <v>10.4</v>
      </c>
      <c r="L44" s="1">
        <v>8</v>
      </c>
      <c r="M44" s="1">
        <v>14.9</v>
      </c>
      <c r="N44" s="1">
        <v>22.77</v>
      </c>
    </row>
    <row r="45" spans="1:18" x14ac:dyDescent="0.25">
      <c r="C45" s="1" t="str">
        <f t="shared" si="0"/>
        <v>Gambia</v>
      </c>
      <c r="D45" s="1">
        <f t="shared" si="1"/>
        <v>4.0999999999999996</v>
      </c>
      <c r="E45" s="1">
        <f t="shared" si="2"/>
        <v>5</v>
      </c>
      <c r="F45" s="1">
        <f t="shared" si="3"/>
        <v>3.2</v>
      </c>
      <c r="G45" s="1" t="e">
        <f>VLOOKUP(C45,#REF!,4,FALSE)</f>
        <v>#REF!</v>
      </c>
      <c r="H45" s="1">
        <f t="shared" si="4"/>
        <v>-1.7999999999999998</v>
      </c>
      <c r="J45" s="1" t="s">
        <v>66</v>
      </c>
      <c r="K45" s="1">
        <v>9.5</v>
      </c>
      <c r="L45" s="1">
        <v>9.1999999999999993</v>
      </c>
      <c r="M45" s="1">
        <v>9.9</v>
      </c>
      <c r="N45" s="1">
        <v>15.47</v>
      </c>
    </row>
    <row r="46" spans="1:18" x14ac:dyDescent="0.25">
      <c r="C46" s="1" t="str">
        <f t="shared" si="0"/>
        <v>Guinea-Bissau</v>
      </c>
      <c r="D46" s="1">
        <f t="shared" si="1"/>
        <v>3.2</v>
      </c>
      <c r="E46" s="1">
        <f t="shared" si="2"/>
        <v>3.6</v>
      </c>
      <c r="F46" s="1">
        <f t="shared" si="3"/>
        <v>2.7</v>
      </c>
      <c r="G46" s="1" t="e">
        <f>VLOOKUP(C46,#REF!,4,FALSE)</f>
        <v>#REF!</v>
      </c>
      <c r="H46" s="1">
        <f t="shared" si="4"/>
        <v>-0.89999999999999991</v>
      </c>
      <c r="J46" s="1" t="s">
        <v>32</v>
      </c>
      <c r="K46" s="1">
        <v>5.9</v>
      </c>
      <c r="L46" s="1">
        <v>5.4</v>
      </c>
      <c r="M46" s="1">
        <v>6.5</v>
      </c>
      <c r="N46" s="1">
        <v>10.57</v>
      </c>
    </row>
    <row r="47" spans="1:18" x14ac:dyDescent="0.25">
      <c r="C47" s="1" t="str">
        <f t="shared" si="0"/>
        <v>Kenya</v>
      </c>
      <c r="D47" s="1">
        <f t="shared" si="1"/>
        <v>5</v>
      </c>
      <c r="E47" s="1">
        <f t="shared" si="2"/>
        <v>4.8</v>
      </c>
      <c r="F47" s="1">
        <f t="shared" si="3"/>
        <v>5.3</v>
      </c>
      <c r="G47" s="1" t="e">
        <f>VLOOKUP(C47,#REF!,4,FALSE)</f>
        <v>#REF!</v>
      </c>
      <c r="H47" s="1">
        <f t="shared" si="4"/>
        <v>0.5</v>
      </c>
      <c r="J47" s="1" t="s">
        <v>71</v>
      </c>
      <c r="K47" s="1">
        <v>5.2</v>
      </c>
      <c r="L47" s="1">
        <v>5</v>
      </c>
      <c r="M47" s="1">
        <v>5.5</v>
      </c>
      <c r="N47" s="1">
        <v>9.6</v>
      </c>
      <c r="O47" s="1" t="s">
        <v>72</v>
      </c>
    </row>
    <row r="48" spans="1:18" x14ac:dyDescent="0.25">
      <c r="C48" s="1" t="str">
        <f t="shared" si="0"/>
        <v>Lesotho</v>
      </c>
      <c r="D48" s="1">
        <f t="shared" si="1"/>
        <v>16.899999999999999</v>
      </c>
      <c r="E48" s="1">
        <f t="shared" si="2"/>
        <v>15.1</v>
      </c>
      <c r="F48" s="1">
        <f t="shared" si="3"/>
        <v>19.100000000000001</v>
      </c>
      <c r="G48" s="1" t="e">
        <f>VLOOKUP(C48,#REF!,4,FALSE)</f>
        <v>#REF!</v>
      </c>
      <c r="H48" s="1">
        <f t="shared" si="4"/>
        <v>4.0000000000000018</v>
      </c>
      <c r="J48" s="1" t="s">
        <v>65</v>
      </c>
      <c r="K48" s="1">
        <v>5.2</v>
      </c>
      <c r="L48" s="1">
        <v>4.8</v>
      </c>
      <c r="M48" s="1">
        <v>5.7</v>
      </c>
      <c r="N48" s="1">
        <v>9.3000000000000007</v>
      </c>
    </row>
    <row r="49" spans="3:14" x14ac:dyDescent="0.25">
      <c r="C49" s="1" t="str">
        <f t="shared" si="0"/>
        <v>Malawi</v>
      </c>
      <c r="D49" s="1">
        <f t="shared" si="1"/>
        <v>0.9</v>
      </c>
      <c r="E49" s="1">
        <f t="shared" si="2"/>
        <v>0.8</v>
      </c>
      <c r="F49" s="1">
        <f t="shared" si="3"/>
        <v>1.1000000000000001</v>
      </c>
      <c r="G49" s="1" t="e">
        <f>VLOOKUP(C49,#REF!,4,FALSE)</f>
        <v>#REF!</v>
      </c>
      <c r="H49" s="1">
        <f t="shared" si="4"/>
        <v>0.30000000000000004</v>
      </c>
      <c r="J49" s="1" t="s">
        <v>44</v>
      </c>
      <c r="K49" s="1">
        <v>5</v>
      </c>
      <c r="L49" s="1">
        <v>4.8</v>
      </c>
      <c r="M49" s="1">
        <v>5.3</v>
      </c>
      <c r="N49" s="1">
        <v>12.85</v>
      </c>
    </row>
    <row r="50" spans="3:14" x14ac:dyDescent="0.25">
      <c r="C50" s="1" t="str">
        <f t="shared" si="0"/>
        <v>Mali</v>
      </c>
      <c r="D50" s="1">
        <f t="shared" si="1"/>
        <v>3.5</v>
      </c>
      <c r="E50" s="1">
        <f t="shared" si="2"/>
        <v>3.5</v>
      </c>
      <c r="F50" s="1">
        <f t="shared" si="3"/>
        <v>3.5</v>
      </c>
      <c r="G50" s="1" t="e">
        <f>VLOOKUP(C50,#REF!,4,FALSE)</f>
        <v>#REF!</v>
      </c>
      <c r="H50" s="1">
        <f t="shared" si="4"/>
        <v>0</v>
      </c>
      <c r="J50" s="1" t="s">
        <v>28</v>
      </c>
      <c r="K50" s="1">
        <v>4.7</v>
      </c>
      <c r="L50" s="1">
        <v>4.7</v>
      </c>
      <c r="M50" s="1">
        <v>4.5999999999999996</v>
      </c>
      <c r="N50" s="1">
        <v>8.6199999999999992</v>
      </c>
    </row>
    <row r="51" spans="3:14" x14ac:dyDescent="0.25">
      <c r="C51" s="1" t="str">
        <f t="shared" si="0"/>
        <v>Mauritania</v>
      </c>
      <c r="D51" s="1">
        <f t="shared" si="1"/>
        <v>10.4</v>
      </c>
      <c r="E51" s="1">
        <f t="shared" si="2"/>
        <v>8</v>
      </c>
      <c r="F51" s="1">
        <f t="shared" si="3"/>
        <v>14.9</v>
      </c>
      <c r="G51" s="1" t="e">
        <f>VLOOKUP(C51,#REF!,4,FALSE)</f>
        <v>#REF!</v>
      </c>
      <c r="H51" s="1">
        <f t="shared" si="4"/>
        <v>6.9</v>
      </c>
      <c r="J51" s="1" t="s">
        <v>73</v>
      </c>
      <c r="K51" s="1">
        <v>4.0999999999999996</v>
      </c>
      <c r="L51" s="1">
        <v>5</v>
      </c>
      <c r="M51" s="1">
        <v>3.2</v>
      </c>
    </row>
    <row r="52" spans="3:14" x14ac:dyDescent="0.25">
      <c r="C52" s="1" t="str">
        <f t="shared" si="0"/>
        <v>Namibia</v>
      </c>
      <c r="D52" s="1">
        <f t="shared" si="1"/>
        <v>19.899999999999999</v>
      </c>
      <c r="E52" s="1">
        <f t="shared" si="2"/>
        <v>21.1</v>
      </c>
      <c r="F52" s="1">
        <f t="shared" si="3"/>
        <v>18.600000000000001</v>
      </c>
      <c r="G52" s="1" t="e">
        <f>VLOOKUP(C52,#REF!,4,FALSE)</f>
        <v>#REF!</v>
      </c>
      <c r="H52" s="1">
        <f t="shared" si="4"/>
        <v>-2.5</v>
      </c>
      <c r="J52" s="1" t="s">
        <v>38</v>
      </c>
      <c r="K52" s="1">
        <v>3.9</v>
      </c>
      <c r="L52" s="1">
        <v>2.9</v>
      </c>
      <c r="M52" s="1">
        <v>5.3</v>
      </c>
      <c r="N52" s="1">
        <v>6.39</v>
      </c>
    </row>
    <row r="53" spans="3:14" x14ac:dyDescent="0.25">
      <c r="C53" s="1" t="str">
        <f t="shared" si="0"/>
        <v>Nigeria</v>
      </c>
      <c r="D53" s="1">
        <f t="shared" si="1"/>
        <v>10.7</v>
      </c>
      <c r="E53" s="1">
        <f t="shared" si="2"/>
        <v>9.3000000000000007</v>
      </c>
      <c r="F53" s="1">
        <f t="shared" si="3"/>
        <v>12.5</v>
      </c>
      <c r="G53" s="1" t="e">
        <f>VLOOKUP(C53,#REF!,4,FALSE)</f>
        <v>#REF!</v>
      </c>
      <c r="H53" s="1">
        <f t="shared" si="4"/>
        <v>3.1999999999999993</v>
      </c>
      <c r="J53" s="1" t="s">
        <v>49</v>
      </c>
      <c r="K53" s="1">
        <v>3.5</v>
      </c>
      <c r="L53" s="1">
        <v>3.5</v>
      </c>
      <c r="M53" s="1">
        <v>3.5</v>
      </c>
      <c r="N53" s="1">
        <v>7.5</v>
      </c>
    </row>
    <row r="54" spans="3:14" x14ac:dyDescent="0.25">
      <c r="C54" s="1" t="str">
        <f t="shared" si="0"/>
        <v>Rwanda</v>
      </c>
      <c r="D54" s="1">
        <f t="shared" si="1"/>
        <v>15.1</v>
      </c>
      <c r="E54" s="1">
        <f t="shared" si="2"/>
        <v>13.7</v>
      </c>
      <c r="F54" s="1">
        <f t="shared" si="3"/>
        <v>16.600000000000001</v>
      </c>
      <c r="G54" s="1" t="e">
        <f>VLOOKUP(C54,#REF!,4,FALSE)</f>
        <v>#REF!</v>
      </c>
      <c r="H54" s="1">
        <f t="shared" si="4"/>
        <v>2.9000000000000021</v>
      </c>
      <c r="J54" s="1" t="s">
        <v>63</v>
      </c>
      <c r="K54" s="1">
        <v>3.4</v>
      </c>
      <c r="L54" s="1">
        <v>2.9</v>
      </c>
      <c r="M54" s="1">
        <v>4</v>
      </c>
      <c r="N54" s="1">
        <v>5.16</v>
      </c>
    </row>
    <row r="55" spans="3:14" x14ac:dyDescent="0.25">
      <c r="C55" s="1" t="str">
        <f t="shared" si="0"/>
        <v>Senegal</v>
      </c>
      <c r="D55" s="1">
        <f t="shared" si="1"/>
        <v>2.9</v>
      </c>
      <c r="E55" s="1">
        <f t="shared" si="2"/>
        <v>2.8</v>
      </c>
      <c r="F55" s="1">
        <f t="shared" si="3"/>
        <v>3</v>
      </c>
      <c r="G55" s="1" t="e">
        <f>VLOOKUP(C55,#REF!,4,FALSE)</f>
        <v>#REF!</v>
      </c>
      <c r="H55" s="1">
        <f t="shared" si="4"/>
        <v>0.20000000000000018</v>
      </c>
      <c r="J55" s="1" t="s">
        <v>42</v>
      </c>
      <c r="K55" s="1">
        <v>3.2</v>
      </c>
      <c r="L55" s="1">
        <v>3.6</v>
      </c>
      <c r="M55" s="1">
        <v>2.7</v>
      </c>
      <c r="N55" s="1">
        <v>4.04</v>
      </c>
    </row>
    <row r="56" spans="3:14" x14ac:dyDescent="0.25">
      <c r="C56" s="1" t="str">
        <f t="shared" si="0"/>
        <v>Sierra Leone</v>
      </c>
      <c r="D56" s="1">
        <f t="shared" si="1"/>
        <v>3.2</v>
      </c>
      <c r="E56" s="1">
        <f t="shared" si="2"/>
        <v>4.3</v>
      </c>
      <c r="F56" s="1">
        <f t="shared" si="3"/>
        <v>2.2000000000000002</v>
      </c>
      <c r="G56" s="1" t="e">
        <f>VLOOKUP(C56,#REF!,4,FALSE)</f>
        <v>#REF!</v>
      </c>
      <c r="H56" s="1">
        <f t="shared" si="4"/>
        <v>-2.0999999999999996</v>
      </c>
      <c r="J56" s="1" t="s">
        <v>59</v>
      </c>
      <c r="K56" s="1">
        <v>3.2</v>
      </c>
      <c r="L56" s="1">
        <v>4.3</v>
      </c>
      <c r="M56" s="1">
        <v>2.2000000000000002</v>
      </c>
      <c r="N56" s="1">
        <v>3.58</v>
      </c>
    </row>
    <row r="57" spans="3:14" x14ac:dyDescent="0.25">
      <c r="C57" s="1" t="str">
        <f t="shared" si="0"/>
        <v>Somalia</v>
      </c>
      <c r="D57" s="1">
        <f t="shared" si="1"/>
        <v>18.8</v>
      </c>
      <c r="E57" s="1">
        <f t="shared" si="2"/>
        <v>16.2</v>
      </c>
      <c r="F57" s="1">
        <f t="shared" si="3"/>
        <v>24.2</v>
      </c>
      <c r="G57" s="1" t="e">
        <f>VLOOKUP(C57,#REF!,4,FALSE)</f>
        <v>#REF!</v>
      </c>
      <c r="H57" s="1">
        <f t="shared" si="4"/>
        <v>8</v>
      </c>
      <c r="J57" s="1" t="s">
        <v>57</v>
      </c>
      <c r="K57" s="1">
        <v>2.9</v>
      </c>
      <c r="L57" s="1">
        <v>2.8</v>
      </c>
      <c r="M57" s="1">
        <v>3</v>
      </c>
      <c r="N57" s="1">
        <v>4.05</v>
      </c>
    </row>
    <row r="58" spans="3:14" x14ac:dyDescent="0.25">
      <c r="C58" s="1" t="str">
        <f t="shared" si="0"/>
        <v>Tanzania, United Republic of</v>
      </c>
      <c r="D58" s="1">
        <f t="shared" si="1"/>
        <v>2.8</v>
      </c>
      <c r="E58" s="1">
        <f t="shared" si="2"/>
        <v>1.9</v>
      </c>
      <c r="F58" s="1">
        <f t="shared" si="3"/>
        <v>3.7</v>
      </c>
      <c r="G58" s="1" t="e">
        <f>VLOOKUP(C58,#REF!,4,FALSE)</f>
        <v>#REF!</v>
      </c>
      <c r="H58" s="1">
        <f t="shared" si="4"/>
        <v>1.8000000000000003</v>
      </c>
      <c r="J58" s="1" t="s">
        <v>74</v>
      </c>
      <c r="K58" s="1">
        <v>2.8</v>
      </c>
      <c r="L58" s="1">
        <v>1.9</v>
      </c>
      <c r="M58" s="1">
        <v>3.7</v>
      </c>
      <c r="N58" s="1">
        <v>3.86</v>
      </c>
    </row>
    <row r="59" spans="3:14" x14ac:dyDescent="0.25">
      <c r="C59" s="1" t="str">
        <f t="shared" si="0"/>
        <v>Uganda</v>
      </c>
      <c r="D59" s="1">
        <f t="shared" si="1"/>
        <v>3.4</v>
      </c>
      <c r="E59" s="1">
        <f t="shared" si="2"/>
        <v>2.9</v>
      </c>
      <c r="F59" s="1">
        <f t="shared" si="3"/>
        <v>4</v>
      </c>
      <c r="G59" s="1" t="e">
        <f>VLOOKUP(C59,#REF!,4,FALSE)</f>
        <v>#REF!</v>
      </c>
      <c r="H59" s="1">
        <f t="shared" si="4"/>
        <v>1.1000000000000001</v>
      </c>
      <c r="J59" s="1" t="s">
        <v>36</v>
      </c>
      <c r="K59" s="1">
        <v>2.4</v>
      </c>
      <c r="L59" s="1">
        <v>1.9</v>
      </c>
      <c r="M59" s="1">
        <v>3</v>
      </c>
      <c r="N59" s="1">
        <v>4.07</v>
      </c>
    </row>
    <row r="60" spans="3:14" x14ac:dyDescent="0.25">
      <c r="C60" s="1" t="str">
        <f t="shared" si="0"/>
        <v>Zambia</v>
      </c>
      <c r="D60" s="1">
        <f t="shared" si="1"/>
        <v>5.2</v>
      </c>
      <c r="E60" s="1">
        <f t="shared" si="2"/>
        <v>4.8</v>
      </c>
      <c r="F60" s="1">
        <f t="shared" si="3"/>
        <v>5.7</v>
      </c>
      <c r="G60" s="1" t="e">
        <f>VLOOKUP(C60,#REF!,4,FALSE)</f>
        <v>#REF!</v>
      </c>
      <c r="H60" s="1">
        <f t="shared" si="4"/>
        <v>0.90000000000000036</v>
      </c>
      <c r="J60" s="1" t="s">
        <v>26</v>
      </c>
      <c r="K60" s="1">
        <v>1.5</v>
      </c>
      <c r="L60" s="1">
        <v>1.2</v>
      </c>
      <c r="M60" s="1">
        <v>1.7</v>
      </c>
      <c r="N60" s="1">
        <v>3.91</v>
      </c>
    </row>
    <row r="61" spans="3:14" x14ac:dyDescent="0.25">
      <c r="C61" s="1" t="str">
        <f t="shared" si="0"/>
        <v>Zimbabwe</v>
      </c>
      <c r="D61" s="1">
        <f t="shared" si="1"/>
        <v>9.5</v>
      </c>
      <c r="E61" s="1">
        <f t="shared" si="2"/>
        <v>9.1999999999999993</v>
      </c>
      <c r="F61" s="1">
        <f t="shared" si="3"/>
        <v>9.9</v>
      </c>
      <c r="G61" s="1" t="e">
        <f>VLOOKUP(C61,#REF!,4,FALSE)</f>
        <v>#REF!</v>
      </c>
      <c r="H61" s="1">
        <f t="shared" si="4"/>
        <v>0.70000000000000107</v>
      </c>
      <c r="J61" s="1" t="s">
        <v>75</v>
      </c>
      <c r="K61" s="1">
        <v>1.5</v>
      </c>
      <c r="L61" s="1">
        <v>1.8</v>
      </c>
      <c r="M61" s="1">
        <v>1.1000000000000001</v>
      </c>
      <c r="N61" s="1">
        <v>1.69</v>
      </c>
    </row>
    <row r="62" spans="3:14" x14ac:dyDescent="0.25">
      <c r="C62" s="1" t="str">
        <f t="shared" si="0"/>
        <v>South Africa</v>
      </c>
      <c r="D62" s="1">
        <f t="shared" si="1"/>
        <v>28.8</v>
      </c>
      <c r="E62" s="1">
        <f t="shared" si="2"/>
        <v>27.4</v>
      </c>
      <c r="F62" s="1">
        <f t="shared" si="3"/>
        <v>30.5</v>
      </c>
      <c r="G62" s="1" t="e">
        <f>VLOOKUP(C62,#REF!,4,FALSE)</f>
        <v>#REF!</v>
      </c>
      <c r="H62" s="1">
        <f t="shared" si="4"/>
        <v>3.1000000000000014</v>
      </c>
      <c r="J62" s="1" t="s">
        <v>30</v>
      </c>
      <c r="K62" s="1">
        <v>1</v>
      </c>
      <c r="L62" s="1">
        <v>1.1000000000000001</v>
      </c>
      <c r="M62" s="1">
        <v>1</v>
      </c>
      <c r="N62" s="1">
        <v>1.7</v>
      </c>
    </row>
    <row r="63" spans="3:14" x14ac:dyDescent="0.25">
      <c r="J63" s="1" t="s">
        <v>47</v>
      </c>
      <c r="K63" s="1">
        <v>0.9</v>
      </c>
      <c r="L63" s="1">
        <v>0.8</v>
      </c>
      <c r="M63" s="1">
        <v>1.1000000000000001</v>
      </c>
      <c r="N63" s="1">
        <v>1.23</v>
      </c>
    </row>
  </sheetData>
  <pageMargins left="0.7" right="0.7" top="0.75" bottom="0.75" header="0.3" footer="0.3"/>
  <pageSetup orientation="portrait" r:id="rId1"/>
  <headerFooter>
    <oddFooter>&amp;R_x000D_&amp;1#&amp;"Calibri"&amp;10&amp;K000000 Official Use Only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86840-ED0F-4B01-AAA5-A66D19204D43}">
  <sheetPr>
    <tabColor rgb="FFC00000"/>
  </sheetPr>
  <dimension ref="A2:R63"/>
  <sheetViews>
    <sheetView topLeftCell="B25" zoomScaleNormal="100" workbookViewId="0">
      <selection activeCell="D41" sqref="D41"/>
    </sheetView>
  </sheetViews>
  <sheetFormatPr defaultColWidth="9.109375" defaultRowHeight="13.2" x14ac:dyDescent="0.25"/>
  <cols>
    <col min="1" max="1" width="12.33203125" style="1" customWidth="1"/>
    <col min="2" max="16384" width="9.109375" style="1"/>
  </cols>
  <sheetData>
    <row r="2" spans="1:12" x14ac:dyDescent="0.25">
      <c r="A2" s="1" t="s">
        <v>0</v>
      </c>
      <c r="B2" s="1" t="s">
        <v>0</v>
      </c>
      <c r="C2" s="1" t="s">
        <v>12</v>
      </c>
    </row>
    <row r="3" spans="1:12" x14ac:dyDescent="0.25">
      <c r="B3" s="1" t="s">
        <v>13</v>
      </c>
    </row>
    <row r="5" spans="1:12" x14ac:dyDescent="0.25">
      <c r="D5" s="1" t="s">
        <v>14</v>
      </c>
    </row>
    <row r="6" spans="1:12" x14ac:dyDescent="0.25">
      <c r="D6" s="1" t="s">
        <v>15</v>
      </c>
      <c r="G6" s="1" t="s">
        <v>16</v>
      </c>
      <c r="J6" s="1" t="s">
        <v>17</v>
      </c>
    </row>
    <row r="7" spans="1:12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1" t="s">
        <v>23</v>
      </c>
      <c r="G7" s="1" t="s">
        <v>21</v>
      </c>
      <c r="H7" s="1" t="s">
        <v>22</v>
      </c>
      <c r="I7" s="1" t="s">
        <v>23</v>
      </c>
      <c r="J7" s="1" t="s">
        <v>21</v>
      </c>
      <c r="K7" s="1" t="s">
        <v>22</v>
      </c>
      <c r="L7" s="1" t="s">
        <v>23</v>
      </c>
    </row>
    <row r="8" spans="1:12" x14ac:dyDescent="0.25">
      <c r="A8" s="1" t="s">
        <v>24</v>
      </c>
      <c r="B8" s="1" t="s">
        <v>25</v>
      </c>
      <c r="C8" s="1">
        <v>2021</v>
      </c>
      <c r="D8" s="1">
        <v>15.8</v>
      </c>
      <c r="E8" s="1">
        <v>2.6</v>
      </c>
      <c r="F8" s="1">
        <v>26.7</v>
      </c>
      <c r="G8" s="1">
        <v>15.8</v>
      </c>
      <c r="H8" s="1">
        <v>3.3</v>
      </c>
      <c r="I8" s="1">
        <v>25.7</v>
      </c>
      <c r="J8" s="1">
        <v>15.8</v>
      </c>
      <c r="K8" s="1">
        <v>1.9</v>
      </c>
      <c r="L8" s="1">
        <v>27.6</v>
      </c>
    </row>
    <row r="9" spans="1:12" x14ac:dyDescent="0.25">
      <c r="A9" s="1" t="s">
        <v>26</v>
      </c>
      <c r="B9" s="1" t="s">
        <v>27</v>
      </c>
      <c r="C9" s="1">
        <v>2018</v>
      </c>
      <c r="D9" s="1">
        <v>1.5</v>
      </c>
      <c r="E9" s="1">
        <v>1</v>
      </c>
      <c r="F9" s="1">
        <v>2</v>
      </c>
      <c r="G9" s="1">
        <v>1.2</v>
      </c>
      <c r="H9" s="1">
        <v>0.7</v>
      </c>
      <c r="I9" s="1">
        <v>1.9</v>
      </c>
      <c r="J9" s="1">
        <v>1.7</v>
      </c>
      <c r="K9" s="1">
        <v>1.3</v>
      </c>
      <c r="L9" s="1">
        <v>2.2000000000000002</v>
      </c>
    </row>
    <row r="10" spans="1:12" x14ac:dyDescent="0.25">
      <c r="A10" s="1" t="s">
        <v>28</v>
      </c>
      <c r="B10" s="1" t="s">
        <v>29</v>
      </c>
      <c r="C10" s="1">
        <v>2018</v>
      </c>
      <c r="D10" s="1">
        <v>4.7</v>
      </c>
      <c r="E10" s="1">
        <v>3.3</v>
      </c>
      <c r="F10" s="1">
        <v>7.4</v>
      </c>
      <c r="G10" s="1">
        <v>4.7</v>
      </c>
      <c r="H10" s="1">
        <v>3.7</v>
      </c>
      <c r="I10" s="1">
        <v>6.6</v>
      </c>
      <c r="J10" s="1">
        <v>4.5999999999999996</v>
      </c>
      <c r="K10" s="1">
        <v>2.7</v>
      </c>
      <c r="L10" s="1">
        <v>8.4</v>
      </c>
    </row>
    <row r="11" spans="1:12" x14ac:dyDescent="0.25">
      <c r="A11" s="1" t="s">
        <v>30</v>
      </c>
      <c r="B11" s="1" t="s">
        <v>31</v>
      </c>
      <c r="C11" s="1">
        <v>2020</v>
      </c>
      <c r="D11" s="1">
        <v>1</v>
      </c>
      <c r="E11" s="1">
        <v>0.4</v>
      </c>
      <c r="F11" s="1">
        <v>7.1</v>
      </c>
      <c r="G11" s="1">
        <v>1.1000000000000001</v>
      </c>
      <c r="H11" s="1">
        <v>0.6</v>
      </c>
      <c r="I11" s="1">
        <v>5.4</v>
      </c>
      <c r="J11" s="1">
        <v>1</v>
      </c>
      <c r="K11" s="1">
        <v>0.3</v>
      </c>
      <c r="L11" s="1">
        <v>8.9</v>
      </c>
    </row>
    <row r="12" spans="1:12" x14ac:dyDescent="0.25">
      <c r="A12" s="1" t="s">
        <v>32</v>
      </c>
      <c r="B12" s="1" t="s">
        <v>33</v>
      </c>
      <c r="C12" s="1">
        <v>2021</v>
      </c>
      <c r="D12" s="1">
        <v>5.9</v>
      </c>
      <c r="E12" s="1">
        <v>4.9000000000000004</v>
      </c>
      <c r="F12" s="1">
        <v>7.6</v>
      </c>
      <c r="G12" s="1">
        <v>5.4</v>
      </c>
      <c r="H12" s="1">
        <v>4.4000000000000004</v>
      </c>
      <c r="I12" s="1">
        <v>7.2</v>
      </c>
      <c r="J12" s="1">
        <v>6.5</v>
      </c>
      <c r="K12" s="1">
        <v>5.6</v>
      </c>
      <c r="L12" s="1">
        <v>8.1</v>
      </c>
    </row>
    <row r="13" spans="1:12" x14ac:dyDescent="0.25">
      <c r="A13" s="1" t="s">
        <v>34</v>
      </c>
      <c r="B13" s="1" t="s">
        <v>35</v>
      </c>
      <c r="C13" s="1">
        <v>2020</v>
      </c>
      <c r="D13" s="1">
        <v>1.5</v>
      </c>
      <c r="E13" s="1">
        <v>0.3</v>
      </c>
      <c r="F13" s="1">
        <v>5</v>
      </c>
      <c r="G13" s="1">
        <v>1.8</v>
      </c>
      <c r="H13" s="1">
        <v>0.5</v>
      </c>
      <c r="I13" s="1">
        <v>5.5</v>
      </c>
      <c r="J13" s="1">
        <v>1.1000000000000001</v>
      </c>
      <c r="K13" s="1">
        <v>0.2</v>
      </c>
      <c r="L13" s="1">
        <v>4.3</v>
      </c>
    </row>
    <row r="14" spans="1:12" x14ac:dyDescent="0.25">
      <c r="A14" s="1" t="s">
        <v>36</v>
      </c>
      <c r="B14" s="1" t="s">
        <v>37</v>
      </c>
      <c r="C14" s="1">
        <v>2019</v>
      </c>
      <c r="D14" s="1">
        <v>2.4</v>
      </c>
      <c r="E14" s="1">
        <v>1.5</v>
      </c>
      <c r="F14" s="1">
        <v>3.3</v>
      </c>
      <c r="G14" s="1">
        <v>1.9</v>
      </c>
      <c r="H14" s="1">
        <v>1.1000000000000001</v>
      </c>
      <c r="I14" s="1">
        <v>2.8</v>
      </c>
      <c r="J14" s="1">
        <v>3</v>
      </c>
      <c r="K14" s="1">
        <v>1.9</v>
      </c>
      <c r="L14" s="1">
        <v>4.0999999999999996</v>
      </c>
    </row>
    <row r="15" spans="1:12" x14ac:dyDescent="0.25">
      <c r="A15" s="1" t="s">
        <v>38</v>
      </c>
      <c r="B15" s="1" t="s">
        <v>39</v>
      </c>
      <c r="C15" s="1">
        <v>2021</v>
      </c>
      <c r="D15" s="1">
        <v>3.9</v>
      </c>
      <c r="E15" s="1">
        <v>1.9</v>
      </c>
      <c r="F15" s="1">
        <v>10.8</v>
      </c>
      <c r="G15" s="1">
        <v>2.9</v>
      </c>
      <c r="H15" s="1">
        <v>1.5</v>
      </c>
      <c r="I15" s="1">
        <v>8</v>
      </c>
      <c r="J15" s="1">
        <v>5.3</v>
      </c>
      <c r="K15" s="1">
        <v>2.4</v>
      </c>
      <c r="L15" s="1">
        <v>14.5</v>
      </c>
    </row>
    <row r="16" spans="1:12" x14ac:dyDescent="0.25">
      <c r="A16" s="1" t="s">
        <v>40</v>
      </c>
      <c r="B16" s="1" t="s">
        <v>41</v>
      </c>
      <c r="C16" s="1">
        <v>2018</v>
      </c>
      <c r="D16" s="1">
        <v>4.0999999999999996</v>
      </c>
      <c r="E16" s="1">
        <v>2.7</v>
      </c>
      <c r="F16" s="1">
        <v>5.3</v>
      </c>
      <c r="G16" s="1">
        <v>5</v>
      </c>
      <c r="H16" s="1">
        <v>3.7</v>
      </c>
      <c r="I16" s="1">
        <v>6.1</v>
      </c>
      <c r="J16" s="1">
        <v>3.2</v>
      </c>
      <c r="K16" s="1">
        <v>1.7</v>
      </c>
      <c r="L16" s="1">
        <v>4.5</v>
      </c>
    </row>
    <row r="17" spans="1:12" x14ac:dyDescent="0.25">
      <c r="A17" s="1" t="s">
        <v>42</v>
      </c>
      <c r="B17" s="1" t="s">
        <v>43</v>
      </c>
      <c r="C17" s="1">
        <v>2018</v>
      </c>
      <c r="D17" s="1">
        <v>3.2</v>
      </c>
      <c r="E17" s="1">
        <v>0.7</v>
      </c>
      <c r="F17" s="1">
        <v>6.6</v>
      </c>
      <c r="G17" s="1">
        <v>3.6</v>
      </c>
      <c r="H17" s="1">
        <v>1</v>
      </c>
      <c r="I17" s="1">
        <v>6.9</v>
      </c>
      <c r="J17" s="1">
        <v>2.7</v>
      </c>
      <c r="K17" s="1">
        <v>0.4</v>
      </c>
      <c r="L17" s="1">
        <v>6.2</v>
      </c>
    </row>
    <row r="18" spans="1:12" x14ac:dyDescent="0.25">
      <c r="A18" s="1" t="s">
        <v>44</v>
      </c>
      <c r="B18" s="1" t="s">
        <v>45</v>
      </c>
      <c r="C18" s="1">
        <v>2019</v>
      </c>
      <c r="D18" s="1">
        <v>5</v>
      </c>
      <c r="E18" s="1">
        <v>3.1</v>
      </c>
      <c r="F18" s="1">
        <v>8.4</v>
      </c>
      <c r="G18" s="1">
        <v>4.8</v>
      </c>
      <c r="H18" s="1">
        <v>3.3</v>
      </c>
      <c r="I18" s="1">
        <v>7.1</v>
      </c>
      <c r="J18" s="1">
        <v>5.3</v>
      </c>
      <c r="K18" s="1">
        <v>2.9</v>
      </c>
      <c r="L18" s="1">
        <v>10.199999999999999</v>
      </c>
    </row>
    <row r="19" spans="1:12" x14ac:dyDescent="0.25">
      <c r="A19" s="1" t="s">
        <v>46</v>
      </c>
      <c r="B19" s="1" t="s">
        <v>41</v>
      </c>
      <c r="C19" s="1">
        <v>2019</v>
      </c>
      <c r="D19" s="1">
        <v>16.899999999999999</v>
      </c>
      <c r="E19" s="1">
        <v>18.7</v>
      </c>
      <c r="F19" s="1">
        <v>15</v>
      </c>
      <c r="G19" s="1">
        <v>15.1</v>
      </c>
      <c r="H19" s="1">
        <v>16.2</v>
      </c>
      <c r="I19" s="1">
        <v>13.7</v>
      </c>
      <c r="J19" s="1">
        <v>19.100000000000001</v>
      </c>
      <c r="K19" s="1">
        <v>22.9</v>
      </c>
      <c r="L19" s="1">
        <v>16.2</v>
      </c>
    </row>
    <row r="20" spans="1:12" x14ac:dyDescent="0.25">
      <c r="A20" s="1" t="s">
        <v>47</v>
      </c>
      <c r="B20" s="1" t="s">
        <v>48</v>
      </c>
      <c r="C20" s="1">
        <v>2020</v>
      </c>
      <c r="D20" s="1">
        <v>0.9</v>
      </c>
      <c r="E20" s="1">
        <v>0.5</v>
      </c>
      <c r="F20" s="1">
        <v>3.1</v>
      </c>
      <c r="G20" s="1">
        <v>0.8</v>
      </c>
      <c r="H20" s="1">
        <v>0.6</v>
      </c>
      <c r="I20" s="1">
        <v>1.8</v>
      </c>
      <c r="J20" s="1">
        <v>1.1000000000000001</v>
      </c>
      <c r="K20" s="1">
        <v>0.5</v>
      </c>
      <c r="L20" s="1">
        <v>4.8</v>
      </c>
    </row>
    <row r="21" spans="1:12" x14ac:dyDescent="0.25">
      <c r="A21" s="1" t="s">
        <v>49</v>
      </c>
      <c r="B21" s="1" t="s">
        <v>50</v>
      </c>
      <c r="C21" s="1">
        <v>2020</v>
      </c>
      <c r="D21" s="1">
        <v>3.5</v>
      </c>
      <c r="E21" s="1">
        <v>2.2999999999999998</v>
      </c>
      <c r="F21" s="1">
        <v>7.8</v>
      </c>
      <c r="G21" s="1">
        <v>3.5</v>
      </c>
      <c r="H21" s="1">
        <v>2.9</v>
      </c>
      <c r="I21" s="1">
        <v>5.5</v>
      </c>
      <c r="J21" s="1">
        <v>3.5</v>
      </c>
      <c r="K21" s="1">
        <v>1.4</v>
      </c>
      <c r="L21" s="1">
        <v>11.3</v>
      </c>
    </row>
    <row r="22" spans="1:12" x14ac:dyDescent="0.25">
      <c r="A22" s="1" t="s">
        <v>51</v>
      </c>
      <c r="B22" s="1" t="s">
        <v>31</v>
      </c>
      <c r="C22" s="1">
        <v>2019</v>
      </c>
      <c r="D22" s="1">
        <v>10.4</v>
      </c>
      <c r="E22" s="1">
        <v>6.3</v>
      </c>
      <c r="F22" s="1">
        <v>13.6</v>
      </c>
      <c r="G22" s="1">
        <v>8</v>
      </c>
      <c r="H22" s="1">
        <v>4.9000000000000004</v>
      </c>
      <c r="I22" s="1">
        <v>10.3</v>
      </c>
      <c r="J22" s="1">
        <v>14.9</v>
      </c>
      <c r="K22" s="1">
        <v>8.8000000000000007</v>
      </c>
      <c r="L22" s="1">
        <v>20.100000000000001</v>
      </c>
    </row>
    <row r="23" spans="1:12" x14ac:dyDescent="0.25">
      <c r="A23" s="1" t="s">
        <v>52</v>
      </c>
      <c r="B23" s="1" t="s">
        <v>41</v>
      </c>
      <c r="C23" s="1">
        <v>2018</v>
      </c>
      <c r="D23" s="1">
        <v>19.899999999999999</v>
      </c>
      <c r="E23" s="1">
        <v>14.5</v>
      </c>
      <c r="F23" s="1">
        <v>23.4</v>
      </c>
      <c r="G23" s="1">
        <v>21.1</v>
      </c>
      <c r="H23" s="1">
        <v>16</v>
      </c>
      <c r="I23" s="1">
        <v>24.4</v>
      </c>
      <c r="J23" s="1">
        <v>18.600000000000001</v>
      </c>
      <c r="K23" s="1">
        <v>13.1</v>
      </c>
      <c r="L23" s="1">
        <v>22.4</v>
      </c>
    </row>
    <row r="24" spans="1:12" x14ac:dyDescent="0.25">
      <c r="A24" s="1" t="s">
        <v>53</v>
      </c>
      <c r="B24" s="1" t="s">
        <v>54</v>
      </c>
      <c r="C24" s="1">
        <v>2019</v>
      </c>
      <c r="D24" s="1">
        <v>10.7</v>
      </c>
      <c r="E24" s="1">
        <v>10.199999999999999</v>
      </c>
      <c r="F24" s="1">
        <v>11.5</v>
      </c>
      <c r="G24" s="1">
        <v>9.3000000000000007</v>
      </c>
      <c r="H24" s="1">
        <v>8.9</v>
      </c>
      <c r="I24" s="1">
        <v>9.9</v>
      </c>
      <c r="J24" s="1">
        <v>12.5</v>
      </c>
      <c r="K24" s="1">
        <v>11.9</v>
      </c>
      <c r="L24" s="1">
        <v>13.2</v>
      </c>
    </row>
    <row r="25" spans="1:12" x14ac:dyDescent="0.25">
      <c r="A25" s="1" t="s">
        <v>55</v>
      </c>
      <c r="B25" s="1" t="s">
        <v>56</v>
      </c>
      <c r="C25" s="1">
        <v>2022</v>
      </c>
      <c r="D25" s="1">
        <v>15.1</v>
      </c>
      <c r="E25" s="1">
        <v>14</v>
      </c>
      <c r="F25" s="1">
        <v>19</v>
      </c>
      <c r="G25" s="1">
        <v>13.7</v>
      </c>
      <c r="H25" s="1">
        <v>12.9</v>
      </c>
      <c r="I25" s="1">
        <v>16.3</v>
      </c>
      <c r="J25" s="1">
        <v>16.600000000000001</v>
      </c>
      <c r="K25" s="1">
        <v>15.1</v>
      </c>
      <c r="L25" s="1">
        <v>22</v>
      </c>
    </row>
    <row r="26" spans="1:12" x14ac:dyDescent="0.25">
      <c r="A26" s="1" t="s">
        <v>57</v>
      </c>
      <c r="B26" s="1" t="s">
        <v>58</v>
      </c>
      <c r="C26" s="1">
        <v>2019</v>
      </c>
      <c r="D26" s="1">
        <v>2.9</v>
      </c>
      <c r="E26" s="1">
        <v>1</v>
      </c>
      <c r="F26" s="1">
        <v>4.4000000000000004</v>
      </c>
      <c r="G26" s="1">
        <v>2.8</v>
      </c>
      <c r="H26" s="1">
        <v>1</v>
      </c>
      <c r="I26" s="1">
        <v>4.2</v>
      </c>
      <c r="J26" s="1">
        <v>3</v>
      </c>
      <c r="K26" s="1">
        <v>1</v>
      </c>
      <c r="L26" s="1">
        <v>4.7</v>
      </c>
    </row>
    <row r="27" spans="1:12" x14ac:dyDescent="0.25">
      <c r="A27" s="1" t="s">
        <v>59</v>
      </c>
      <c r="B27" s="1" t="s">
        <v>60</v>
      </c>
      <c r="C27" s="1">
        <v>2018</v>
      </c>
      <c r="D27" s="1">
        <v>3.2</v>
      </c>
      <c r="E27" s="1">
        <v>2.4</v>
      </c>
      <c r="F27" s="1">
        <v>4.0999999999999996</v>
      </c>
      <c r="G27" s="1">
        <v>4.3</v>
      </c>
      <c r="H27" s="1">
        <v>3.4</v>
      </c>
      <c r="I27" s="1">
        <v>5.2</v>
      </c>
      <c r="J27" s="1">
        <v>2.2000000000000002</v>
      </c>
      <c r="K27" s="1">
        <v>1.5</v>
      </c>
      <c r="L27" s="1">
        <v>3.1</v>
      </c>
    </row>
    <row r="28" spans="1:12" x14ac:dyDescent="0.25">
      <c r="A28" s="1" t="s">
        <v>61</v>
      </c>
      <c r="B28" s="1" t="s">
        <v>41</v>
      </c>
      <c r="C28" s="1">
        <v>2019</v>
      </c>
      <c r="D28" s="1">
        <v>18.8</v>
      </c>
      <c r="E28" s="1">
        <v>11.6</v>
      </c>
      <c r="F28" s="1">
        <v>20.9</v>
      </c>
      <c r="G28" s="1">
        <v>16.2</v>
      </c>
      <c r="H28" s="1">
        <v>9.5</v>
      </c>
      <c r="I28" s="1">
        <v>18</v>
      </c>
      <c r="J28" s="1">
        <v>24.2</v>
      </c>
      <c r="K28" s="1">
        <v>15.7</v>
      </c>
      <c r="L28" s="1">
        <v>26.7</v>
      </c>
    </row>
    <row r="29" spans="1:12" x14ac:dyDescent="0.25">
      <c r="A29" s="1" t="s">
        <v>62</v>
      </c>
      <c r="B29" s="1" t="s">
        <v>41</v>
      </c>
      <c r="C29" s="1">
        <v>2020</v>
      </c>
      <c r="D29" s="1">
        <v>2.8</v>
      </c>
      <c r="E29" s="1">
        <v>1.4</v>
      </c>
      <c r="F29" s="1">
        <v>6.5</v>
      </c>
      <c r="G29" s="1">
        <v>1.9</v>
      </c>
      <c r="H29" s="1">
        <v>1</v>
      </c>
      <c r="I29" s="1">
        <v>4.2</v>
      </c>
      <c r="J29" s="1">
        <v>3.7</v>
      </c>
      <c r="K29" s="1">
        <v>1.7</v>
      </c>
      <c r="L29" s="1">
        <v>8.6999999999999993</v>
      </c>
    </row>
    <row r="30" spans="1:12" x14ac:dyDescent="0.25">
      <c r="A30" s="1" t="s">
        <v>63</v>
      </c>
      <c r="B30" s="1" t="s">
        <v>64</v>
      </c>
      <c r="C30" s="1">
        <v>2021</v>
      </c>
      <c r="D30" s="1">
        <v>3.4</v>
      </c>
      <c r="E30" s="1">
        <v>1.5</v>
      </c>
      <c r="F30" s="1">
        <v>7.9</v>
      </c>
      <c r="G30" s="1">
        <v>2.9</v>
      </c>
      <c r="H30" s="1">
        <v>1.5</v>
      </c>
      <c r="I30" s="1">
        <v>6.1</v>
      </c>
      <c r="J30" s="1">
        <v>4</v>
      </c>
      <c r="K30" s="1">
        <v>1.5</v>
      </c>
      <c r="L30" s="1">
        <v>9.8000000000000007</v>
      </c>
    </row>
    <row r="31" spans="1:12" x14ac:dyDescent="0.25">
      <c r="A31" s="1" t="s">
        <v>65</v>
      </c>
      <c r="B31" s="1" t="s">
        <v>41</v>
      </c>
      <c r="C31" s="1">
        <v>2021</v>
      </c>
      <c r="D31" s="1">
        <v>5.2</v>
      </c>
      <c r="E31" s="1">
        <v>2.1</v>
      </c>
      <c r="F31" s="1">
        <v>9.3000000000000007</v>
      </c>
      <c r="G31" s="1">
        <v>4.8</v>
      </c>
      <c r="H31" s="1">
        <v>2.2999999999999998</v>
      </c>
      <c r="I31" s="1">
        <v>7.7</v>
      </c>
      <c r="J31" s="1">
        <v>5.7</v>
      </c>
      <c r="K31" s="1">
        <v>2</v>
      </c>
      <c r="L31" s="1">
        <v>11.4</v>
      </c>
    </row>
    <row r="32" spans="1:12" x14ac:dyDescent="0.25">
      <c r="A32" s="1" t="s">
        <v>66</v>
      </c>
      <c r="B32" s="1" t="s">
        <v>41</v>
      </c>
      <c r="C32" s="1">
        <v>2021</v>
      </c>
      <c r="D32" s="1">
        <v>9.5</v>
      </c>
      <c r="E32" s="1">
        <v>4.7</v>
      </c>
      <c r="F32" s="1">
        <v>18.8</v>
      </c>
      <c r="G32" s="1">
        <v>9.1999999999999993</v>
      </c>
      <c r="H32" s="1">
        <v>5.5</v>
      </c>
      <c r="I32" s="1">
        <v>16</v>
      </c>
      <c r="J32" s="1">
        <v>9.9</v>
      </c>
      <c r="K32" s="1">
        <v>4</v>
      </c>
      <c r="L32" s="1">
        <v>22</v>
      </c>
    </row>
    <row r="33" spans="1:18" x14ac:dyDescent="0.25">
      <c r="A33" s="1" t="s">
        <v>67</v>
      </c>
      <c r="C33" s="1">
        <v>2022</v>
      </c>
      <c r="D33" s="1">
        <v>28.8</v>
      </c>
      <c r="E33" s="1">
        <v>26.9</v>
      </c>
      <c r="F33" s="1">
        <v>29.6</v>
      </c>
      <c r="G33" s="1">
        <v>27.4</v>
      </c>
      <c r="H33" s="1">
        <v>26.3</v>
      </c>
      <c r="I33" s="1">
        <v>27.8</v>
      </c>
      <c r="J33" s="1">
        <v>30.5</v>
      </c>
      <c r="K33" s="1">
        <v>27.5</v>
      </c>
      <c r="L33" s="1">
        <v>31.8</v>
      </c>
    </row>
    <row r="35" spans="1:18" x14ac:dyDescent="0.25">
      <c r="D35" s="1" t="s">
        <v>21</v>
      </c>
      <c r="K35" s="1" t="s">
        <v>21</v>
      </c>
    </row>
    <row r="36" spans="1:18" x14ac:dyDescent="0.25">
      <c r="D36" s="1" t="s">
        <v>15</v>
      </c>
      <c r="E36" s="1" t="s">
        <v>16</v>
      </c>
      <c r="F36" s="1" t="s">
        <v>17</v>
      </c>
      <c r="G36" s="1" t="s">
        <v>68</v>
      </c>
      <c r="H36" s="1" t="s">
        <v>69</v>
      </c>
      <c r="K36" s="1" t="s">
        <v>15</v>
      </c>
      <c r="L36" s="1" t="s">
        <v>16</v>
      </c>
      <c r="M36" s="1" t="s">
        <v>17</v>
      </c>
      <c r="N36" s="1" t="s">
        <v>68</v>
      </c>
    </row>
    <row r="37" spans="1:18" x14ac:dyDescent="0.25">
      <c r="C37" s="1" t="str">
        <f t="shared" ref="C37:C62" si="0">A8</f>
        <v>Angola</v>
      </c>
      <c r="D37" s="1">
        <f t="shared" ref="D37:D62" si="1">D8</f>
        <v>15.8</v>
      </c>
      <c r="E37" s="1">
        <f t="shared" ref="E37:E62" si="2">G8</f>
        <v>15.8</v>
      </c>
      <c r="F37" s="1">
        <f t="shared" ref="F37:F62" si="3">J8</f>
        <v>15.8</v>
      </c>
      <c r="G37" s="1" t="e">
        <f>VLOOKUP(C37,#REF!,4,FALSE)</f>
        <v>#REF!</v>
      </c>
      <c r="H37" s="1">
        <f>F37-E37</f>
        <v>0</v>
      </c>
      <c r="J37" s="1" t="s">
        <v>67</v>
      </c>
      <c r="K37" s="1">
        <v>33.5</v>
      </c>
      <c r="L37" s="1">
        <v>31.5</v>
      </c>
      <c r="M37" s="1">
        <v>35.799999999999997</v>
      </c>
      <c r="N37" s="1">
        <v>61.478000000000002</v>
      </c>
      <c r="O37" s="1">
        <v>28.8</v>
      </c>
      <c r="P37" s="1">
        <v>27.4</v>
      </c>
      <c r="Q37" s="1">
        <v>30.5</v>
      </c>
      <c r="R37" s="1">
        <v>61.478000000000002</v>
      </c>
    </row>
    <row r="38" spans="1:18" x14ac:dyDescent="0.25">
      <c r="C38" s="1" t="str">
        <f t="shared" si="0"/>
        <v>Benin</v>
      </c>
      <c r="D38" s="1">
        <f t="shared" si="1"/>
        <v>1.5</v>
      </c>
      <c r="E38" s="1">
        <f t="shared" si="2"/>
        <v>1.2</v>
      </c>
      <c r="F38" s="1">
        <f t="shared" si="3"/>
        <v>1.7</v>
      </c>
      <c r="G38" s="1" t="e">
        <f>VLOOKUP(C38,#REF!,4,FALSE)</f>
        <v>#REF!</v>
      </c>
      <c r="H38" s="1">
        <f t="shared" ref="H38:H62" si="4">F38-E38</f>
        <v>0.5</v>
      </c>
      <c r="J38" s="1" t="s">
        <v>52</v>
      </c>
      <c r="K38" s="1">
        <v>19.899999999999999</v>
      </c>
      <c r="L38" s="1">
        <v>21.1</v>
      </c>
      <c r="M38" s="1">
        <v>18.600000000000001</v>
      </c>
      <c r="N38" s="1">
        <v>37.96</v>
      </c>
      <c r="O38" s="1" t="s">
        <v>70</v>
      </c>
    </row>
    <row r="39" spans="1:18" x14ac:dyDescent="0.25">
      <c r="C39" s="1" t="str">
        <f t="shared" si="0"/>
        <v>Burkina Faso</v>
      </c>
      <c r="D39" s="1">
        <f t="shared" si="1"/>
        <v>4.7</v>
      </c>
      <c r="E39" s="1">
        <f t="shared" si="2"/>
        <v>4.7</v>
      </c>
      <c r="F39" s="1">
        <f t="shared" si="3"/>
        <v>4.5999999999999996</v>
      </c>
      <c r="G39" s="1" t="e">
        <f>VLOOKUP(C39,#REF!,4,FALSE)</f>
        <v>#REF!</v>
      </c>
      <c r="H39" s="1">
        <f t="shared" si="4"/>
        <v>-0.10000000000000053</v>
      </c>
      <c r="J39" s="1" t="s">
        <v>61</v>
      </c>
      <c r="K39" s="1">
        <v>18.8</v>
      </c>
      <c r="L39" s="1">
        <v>16.2</v>
      </c>
      <c r="M39" s="1">
        <v>24.2</v>
      </c>
      <c r="N39" s="1">
        <v>33.82</v>
      </c>
    </row>
    <row r="40" spans="1:18" x14ac:dyDescent="0.25">
      <c r="C40" s="1" t="str">
        <f t="shared" si="0"/>
        <v>Burundi</v>
      </c>
      <c r="D40" s="1">
        <f t="shared" si="1"/>
        <v>1</v>
      </c>
      <c r="E40" s="1">
        <f t="shared" si="2"/>
        <v>1.1000000000000001</v>
      </c>
      <c r="F40" s="1">
        <f t="shared" si="3"/>
        <v>1</v>
      </c>
      <c r="G40" s="1" t="e">
        <f>VLOOKUP(C40,#REF!,4,FALSE)</f>
        <v>#REF!</v>
      </c>
      <c r="H40" s="1">
        <f t="shared" si="4"/>
        <v>-0.10000000000000009</v>
      </c>
      <c r="J40" s="1" t="s">
        <v>46</v>
      </c>
      <c r="K40" s="1">
        <v>16.899999999999999</v>
      </c>
      <c r="L40" s="1">
        <v>15.1</v>
      </c>
      <c r="M40" s="1">
        <v>19.100000000000001</v>
      </c>
      <c r="N40" s="1">
        <v>25.59</v>
      </c>
    </row>
    <row r="41" spans="1:18" x14ac:dyDescent="0.25">
      <c r="C41" s="1" t="str">
        <f t="shared" si="0"/>
        <v>Comoros</v>
      </c>
      <c r="D41" s="1">
        <f t="shared" si="1"/>
        <v>5.9</v>
      </c>
      <c r="E41" s="1">
        <f t="shared" si="2"/>
        <v>5.4</v>
      </c>
      <c r="F41" s="1">
        <f t="shared" si="3"/>
        <v>6.5</v>
      </c>
      <c r="G41" s="1" t="e">
        <f>VLOOKUP(C41,#REF!,4,FALSE)</f>
        <v>#REF!</v>
      </c>
      <c r="H41" s="1">
        <f t="shared" si="4"/>
        <v>1.0999999999999996</v>
      </c>
      <c r="J41" s="1" t="s">
        <v>24</v>
      </c>
      <c r="K41" s="1">
        <v>15.8</v>
      </c>
      <c r="L41" s="1">
        <v>15.8</v>
      </c>
      <c r="M41" s="1">
        <v>15.8</v>
      </c>
      <c r="N41" s="1">
        <v>29.58</v>
      </c>
    </row>
    <row r="42" spans="1:18" x14ac:dyDescent="0.25">
      <c r="C42" s="1" t="str">
        <f t="shared" si="0"/>
        <v>Congo, Democratic Republic of the</v>
      </c>
      <c r="D42" s="1">
        <f t="shared" si="1"/>
        <v>1.5</v>
      </c>
      <c r="E42" s="1">
        <f t="shared" si="2"/>
        <v>1.8</v>
      </c>
      <c r="F42" s="1">
        <f t="shared" si="3"/>
        <v>1.1000000000000001</v>
      </c>
      <c r="G42" s="1" t="e">
        <f>VLOOKUP(C42,#REF!,4,FALSE)</f>
        <v>#REF!</v>
      </c>
      <c r="H42" s="1">
        <f t="shared" si="4"/>
        <v>-0.7</v>
      </c>
      <c r="J42" s="1" t="s">
        <v>55</v>
      </c>
      <c r="K42" s="1">
        <v>15.1</v>
      </c>
      <c r="L42" s="1">
        <v>13.7</v>
      </c>
      <c r="M42" s="1">
        <v>16.600000000000001</v>
      </c>
      <c r="N42" s="1">
        <v>22.11</v>
      </c>
    </row>
    <row r="43" spans="1:18" x14ac:dyDescent="0.25">
      <c r="C43" s="1" t="str">
        <f t="shared" si="0"/>
        <v>Côte d'Ivoire</v>
      </c>
      <c r="D43" s="1">
        <f t="shared" si="1"/>
        <v>2.4</v>
      </c>
      <c r="E43" s="1">
        <f t="shared" si="2"/>
        <v>1.9</v>
      </c>
      <c r="F43" s="1">
        <f t="shared" si="3"/>
        <v>3</v>
      </c>
      <c r="G43" s="1" t="e">
        <f>VLOOKUP(C43,#REF!,4,FALSE)</f>
        <v>#REF!</v>
      </c>
      <c r="H43" s="1">
        <f t="shared" si="4"/>
        <v>1.1000000000000001</v>
      </c>
      <c r="J43" s="1" t="s">
        <v>53</v>
      </c>
      <c r="K43" s="1">
        <v>10.7</v>
      </c>
      <c r="L43" s="1">
        <v>9.3000000000000007</v>
      </c>
      <c r="M43" s="1">
        <v>12.5</v>
      </c>
      <c r="N43" s="1">
        <v>29.86</v>
      </c>
    </row>
    <row r="44" spans="1:18" x14ac:dyDescent="0.25">
      <c r="C44" s="1" t="str">
        <f t="shared" si="0"/>
        <v>Ethiopia</v>
      </c>
      <c r="D44" s="1">
        <f t="shared" si="1"/>
        <v>3.9</v>
      </c>
      <c r="E44" s="1">
        <f t="shared" si="2"/>
        <v>2.9</v>
      </c>
      <c r="F44" s="1">
        <f t="shared" si="3"/>
        <v>5.3</v>
      </c>
      <c r="G44" s="1" t="e">
        <f>VLOOKUP(C44,#REF!,4,FALSE)</f>
        <v>#REF!</v>
      </c>
      <c r="H44" s="1">
        <f t="shared" si="4"/>
        <v>2.4</v>
      </c>
      <c r="J44" s="1" t="s">
        <v>51</v>
      </c>
      <c r="K44" s="1">
        <v>10.4</v>
      </c>
      <c r="L44" s="1">
        <v>8</v>
      </c>
      <c r="M44" s="1">
        <v>14.9</v>
      </c>
      <c r="N44" s="1">
        <v>22.77</v>
      </c>
    </row>
    <row r="45" spans="1:18" x14ac:dyDescent="0.25">
      <c r="C45" s="1" t="str">
        <f t="shared" si="0"/>
        <v>Gambia</v>
      </c>
      <c r="D45" s="1">
        <f t="shared" si="1"/>
        <v>4.0999999999999996</v>
      </c>
      <c r="E45" s="1">
        <f t="shared" si="2"/>
        <v>5</v>
      </c>
      <c r="F45" s="1">
        <f t="shared" si="3"/>
        <v>3.2</v>
      </c>
      <c r="G45" s="1" t="e">
        <f>VLOOKUP(C45,#REF!,4,FALSE)</f>
        <v>#REF!</v>
      </c>
      <c r="H45" s="1">
        <f t="shared" si="4"/>
        <v>-1.7999999999999998</v>
      </c>
      <c r="J45" s="1" t="s">
        <v>66</v>
      </c>
      <c r="K45" s="1">
        <v>9.5</v>
      </c>
      <c r="L45" s="1">
        <v>9.1999999999999993</v>
      </c>
      <c r="M45" s="1">
        <v>9.9</v>
      </c>
      <c r="N45" s="1">
        <v>15.47</v>
      </c>
    </row>
    <row r="46" spans="1:18" x14ac:dyDescent="0.25">
      <c r="C46" s="1" t="str">
        <f t="shared" si="0"/>
        <v>Guinea-Bissau</v>
      </c>
      <c r="D46" s="1">
        <f t="shared" si="1"/>
        <v>3.2</v>
      </c>
      <c r="E46" s="1">
        <f t="shared" si="2"/>
        <v>3.6</v>
      </c>
      <c r="F46" s="1">
        <f t="shared" si="3"/>
        <v>2.7</v>
      </c>
      <c r="G46" s="1" t="e">
        <f>VLOOKUP(C46,#REF!,4,FALSE)</f>
        <v>#REF!</v>
      </c>
      <c r="H46" s="1">
        <f t="shared" si="4"/>
        <v>-0.89999999999999991</v>
      </c>
      <c r="J46" s="1" t="s">
        <v>32</v>
      </c>
      <c r="K46" s="1">
        <v>5.9</v>
      </c>
      <c r="L46" s="1">
        <v>5.4</v>
      </c>
      <c r="M46" s="1">
        <v>6.5</v>
      </c>
      <c r="N46" s="1">
        <v>10.57</v>
      </c>
    </row>
    <row r="47" spans="1:18" x14ac:dyDescent="0.25">
      <c r="C47" s="1" t="str">
        <f t="shared" si="0"/>
        <v>Kenya</v>
      </c>
      <c r="D47" s="1">
        <f t="shared" si="1"/>
        <v>5</v>
      </c>
      <c r="E47" s="1">
        <f t="shared" si="2"/>
        <v>4.8</v>
      </c>
      <c r="F47" s="1">
        <f t="shared" si="3"/>
        <v>5.3</v>
      </c>
      <c r="G47" s="1" t="e">
        <f>VLOOKUP(C47,#REF!,4,FALSE)</f>
        <v>#REF!</v>
      </c>
      <c r="H47" s="1">
        <f t="shared" si="4"/>
        <v>0.5</v>
      </c>
      <c r="J47" s="1" t="s">
        <v>71</v>
      </c>
      <c r="K47" s="1">
        <v>5.2</v>
      </c>
      <c r="L47" s="1">
        <v>5</v>
      </c>
      <c r="M47" s="1">
        <v>5.5</v>
      </c>
      <c r="N47" s="1">
        <v>9.6</v>
      </c>
      <c r="O47" s="1" t="s">
        <v>72</v>
      </c>
    </row>
    <row r="48" spans="1:18" x14ac:dyDescent="0.25">
      <c r="C48" s="1" t="str">
        <f t="shared" si="0"/>
        <v>Lesotho</v>
      </c>
      <c r="D48" s="1">
        <f t="shared" si="1"/>
        <v>16.899999999999999</v>
      </c>
      <c r="E48" s="1">
        <f t="shared" si="2"/>
        <v>15.1</v>
      </c>
      <c r="F48" s="1">
        <f t="shared" si="3"/>
        <v>19.100000000000001</v>
      </c>
      <c r="G48" s="1" t="e">
        <f>VLOOKUP(C48,#REF!,4,FALSE)</f>
        <v>#REF!</v>
      </c>
      <c r="H48" s="1">
        <f t="shared" si="4"/>
        <v>4.0000000000000018</v>
      </c>
      <c r="J48" s="1" t="s">
        <v>65</v>
      </c>
      <c r="K48" s="1">
        <v>5.2</v>
      </c>
      <c r="L48" s="1">
        <v>4.8</v>
      </c>
      <c r="M48" s="1">
        <v>5.7</v>
      </c>
      <c r="N48" s="1">
        <v>9.3000000000000007</v>
      </c>
    </row>
    <row r="49" spans="3:14" x14ac:dyDescent="0.25">
      <c r="C49" s="1" t="str">
        <f t="shared" si="0"/>
        <v>Malawi</v>
      </c>
      <c r="D49" s="1">
        <f t="shared" si="1"/>
        <v>0.9</v>
      </c>
      <c r="E49" s="1">
        <f t="shared" si="2"/>
        <v>0.8</v>
      </c>
      <c r="F49" s="1">
        <f t="shared" si="3"/>
        <v>1.1000000000000001</v>
      </c>
      <c r="G49" s="1" t="e">
        <f>VLOOKUP(C49,#REF!,4,FALSE)</f>
        <v>#REF!</v>
      </c>
      <c r="H49" s="1">
        <f t="shared" si="4"/>
        <v>0.30000000000000004</v>
      </c>
      <c r="J49" s="1" t="s">
        <v>44</v>
      </c>
      <c r="K49" s="1">
        <v>5</v>
      </c>
      <c r="L49" s="1">
        <v>4.8</v>
      </c>
      <c r="M49" s="1">
        <v>5.3</v>
      </c>
      <c r="N49" s="1">
        <v>12.85</v>
      </c>
    </row>
    <row r="50" spans="3:14" x14ac:dyDescent="0.25">
      <c r="C50" s="1" t="str">
        <f t="shared" si="0"/>
        <v>Mali</v>
      </c>
      <c r="D50" s="1">
        <f t="shared" si="1"/>
        <v>3.5</v>
      </c>
      <c r="E50" s="1">
        <f t="shared" si="2"/>
        <v>3.5</v>
      </c>
      <c r="F50" s="1">
        <f t="shared" si="3"/>
        <v>3.5</v>
      </c>
      <c r="G50" s="1" t="e">
        <f>VLOOKUP(C50,#REF!,4,FALSE)</f>
        <v>#REF!</v>
      </c>
      <c r="H50" s="1">
        <f t="shared" si="4"/>
        <v>0</v>
      </c>
      <c r="J50" s="1" t="s">
        <v>28</v>
      </c>
      <c r="K50" s="1">
        <v>4.7</v>
      </c>
      <c r="L50" s="1">
        <v>4.7</v>
      </c>
      <c r="M50" s="1">
        <v>4.5999999999999996</v>
      </c>
      <c r="N50" s="1">
        <v>8.6199999999999992</v>
      </c>
    </row>
    <row r="51" spans="3:14" x14ac:dyDescent="0.25">
      <c r="C51" s="1" t="str">
        <f t="shared" si="0"/>
        <v>Mauritania</v>
      </c>
      <c r="D51" s="1">
        <f t="shared" si="1"/>
        <v>10.4</v>
      </c>
      <c r="E51" s="1">
        <f t="shared" si="2"/>
        <v>8</v>
      </c>
      <c r="F51" s="1">
        <f t="shared" si="3"/>
        <v>14.9</v>
      </c>
      <c r="G51" s="1" t="e">
        <f>VLOOKUP(C51,#REF!,4,FALSE)</f>
        <v>#REF!</v>
      </c>
      <c r="H51" s="1">
        <f t="shared" si="4"/>
        <v>6.9</v>
      </c>
      <c r="J51" s="1" t="s">
        <v>73</v>
      </c>
      <c r="K51" s="1">
        <v>4.0999999999999996</v>
      </c>
      <c r="L51" s="1">
        <v>5</v>
      </c>
      <c r="M51" s="1">
        <v>3.2</v>
      </c>
    </row>
    <row r="52" spans="3:14" x14ac:dyDescent="0.25">
      <c r="C52" s="1" t="str">
        <f t="shared" si="0"/>
        <v>Namibia</v>
      </c>
      <c r="D52" s="1">
        <f t="shared" si="1"/>
        <v>19.899999999999999</v>
      </c>
      <c r="E52" s="1">
        <f t="shared" si="2"/>
        <v>21.1</v>
      </c>
      <c r="F52" s="1">
        <f t="shared" si="3"/>
        <v>18.600000000000001</v>
      </c>
      <c r="G52" s="1" t="e">
        <f>VLOOKUP(C52,#REF!,4,FALSE)</f>
        <v>#REF!</v>
      </c>
      <c r="H52" s="1">
        <f t="shared" si="4"/>
        <v>-2.5</v>
      </c>
      <c r="J52" s="1" t="s">
        <v>38</v>
      </c>
      <c r="K52" s="1">
        <v>3.9</v>
      </c>
      <c r="L52" s="1">
        <v>2.9</v>
      </c>
      <c r="M52" s="1">
        <v>5.3</v>
      </c>
      <c r="N52" s="1">
        <v>6.39</v>
      </c>
    </row>
    <row r="53" spans="3:14" x14ac:dyDescent="0.25">
      <c r="C53" s="1" t="str">
        <f t="shared" si="0"/>
        <v>Nigeria</v>
      </c>
      <c r="D53" s="1">
        <f t="shared" si="1"/>
        <v>10.7</v>
      </c>
      <c r="E53" s="1">
        <f t="shared" si="2"/>
        <v>9.3000000000000007</v>
      </c>
      <c r="F53" s="1">
        <f t="shared" si="3"/>
        <v>12.5</v>
      </c>
      <c r="G53" s="1" t="e">
        <f>VLOOKUP(C53,#REF!,4,FALSE)</f>
        <v>#REF!</v>
      </c>
      <c r="H53" s="1">
        <f t="shared" si="4"/>
        <v>3.1999999999999993</v>
      </c>
      <c r="J53" s="1" t="s">
        <v>49</v>
      </c>
      <c r="K53" s="1">
        <v>3.5</v>
      </c>
      <c r="L53" s="1">
        <v>3.5</v>
      </c>
      <c r="M53" s="1">
        <v>3.5</v>
      </c>
      <c r="N53" s="1">
        <v>7.5</v>
      </c>
    </row>
    <row r="54" spans="3:14" x14ac:dyDescent="0.25">
      <c r="C54" s="1" t="str">
        <f t="shared" si="0"/>
        <v>Rwanda</v>
      </c>
      <c r="D54" s="1">
        <f t="shared" si="1"/>
        <v>15.1</v>
      </c>
      <c r="E54" s="1">
        <f t="shared" si="2"/>
        <v>13.7</v>
      </c>
      <c r="F54" s="1">
        <f t="shared" si="3"/>
        <v>16.600000000000001</v>
      </c>
      <c r="G54" s="1" t="e">
        <f>VLOOKUP(C54,#REF!,4,FALSE)</f>
        <v>#REF!</v>
      </c>
      <c r="H54" s="1">
        <f t="shared" si="4"/>
        <v>2.9000000000000021</v>
      </c>
      <c r="J54" s="1" t="s">
        <v>63</v>
      </c>
      <c r="K54" s="1">
        <v>3.4</v>
      </c>
      <c r="L54" s="1">
        <v>2.9</v>
      </c>
      <c r="M54" s="1">
        <v>4</v>
      </c>
      <c r="N54" s="1">
        <v>5.16</v>
      </c>
    </row>
    <row r="55" spans="3:14" x14ac:dyDescent="0.25">
      <c r="C55" s="1" t="str">
        <f t="shared" si="0"/>
        <v>Senegal</v>
      </c>
      <c r="D55" s="1">
        <f t="shared" si="1"/>
        <v>2.9</v>
      </c>
      <c r="E55" s="1">
        <f t="shared" si="2"/>
        <v>2.8</v>
      </c>
      <c r="F55" s="1">
        <f t="shared" si="3"/>
        <v>3</v>
      </c>
      <c r="G55" s="1" t="e">
        <f>VLOOKUP(C55,#REF!,4,FALSE)</f>
        <v>#REF!</v>
      </c>
      <c r="H55" s="1">
        <f t="shared" si="4"/>
        <v>0.20000000000000018</v>
      </c>
      <c r="J55" s="1" t="s">
        <v>42</v>
      </c>
      <c r="K55" s="1">
        <v>3.2</v>
      </c>
      <c r="L55" s="1">
        <v>3.6</v>
      </c>
      <c r="M55" s="1">
        <v>2.7</v>
      </c>
      <c r="N55" s="1">
        <v>4.04</v>
      </c>
    </row>
    <row r="56" spans="3:14" x14ac:dyDescent="0.25">
      <c r="C56" s="1" t="str">
        <f t="shared" si="0"/>
        <v>Sierra Leone</v>
      </c>
      <c r="D56" s="1">
        <f t="shared" si="1"/>
        <v>3.2</v>
      </c>
      <c r="E56" s="1">
        <f t="shared" si="2"/>
        <v>4.3</v>
      </c>
      <c r="F56" s="1">
        <f t="shared" si="3"/>
        <v>2.2000000000000002</v>
      </c>
      <c r="G56" s="1" t="e">
        <f>VLOOKUP(C56,#REF!,4,FALSE)</f>
        <v>#REF!</v>
      </c>
      <c r="H56" s="1">
        <f t="shared" si="4"/>
        <v>-2.0999999999999996</v>
      </c>
      <c r="J56" s="1" t="s">
        <v>59</v>
      </c>
      <c r="K56" s="1">
        <v>3.2</v>
      </c>
      <c r="L56" s="1">
        <v>4.3</v>
      </c>
      <c r="M56" s="1">
        <v>2.2000000000000002</v>
      </c>
      <c r="N56" s="1">
        <v>3.58</v>
      </c>
    </row>
    <row r="57" spans="3:14" x14ac:dyDescent="0.25">
      <c r="C57" s="1" t="str">
        <f t="shared" si="0"/>
        <v>Somalia</v>
      </c>
      <c r="D57" s="1">
        <f t="shared" si="1"/>
        <v>18.8</v>
      </c>
      <c r="E57" s="1">
        <f t="shared" si="2"/>
        <v>16.2</v>
      </c>
      <c r="F57" s="1">
        <f t="shared" si="3"/>
        <v>24.2</v>
      </c>
      <c r="G57" s="1" t="e">
        <f>VLOOKUP(C57,#REF!,4,FALSE)</f>
        <v>#REF!</v>
      </c>
      <c r="H57" s="1">
        <f t="shared" si="4"/>
        <v>8</v>
      </c>
      <c r="J57" s="1" t="s">
        <v>57</v>
      </c>
      <c r="K57" s="1">
        <v>2.9</v>
      </c>
      <c r="L57" s="1">
        <v>2.8</v>
      </c>
      <c r="M57" s="1">
        <v>3</v>
      </c>
      <c r="N57" s="1">
        <v>4.05</v>
      </c>
    </row>
    <row r="58" spans="3:14" x14ac:dyDescent="0.25">
      <c r="C58" s="1" t="str">
        <f t="shared" si="0"/>
        <v>Tanzania, United Republic of</v>
      </c>
      <c r="D58" s="1">
        <f t="shared" si="1"/>
        <v>2.8</v>
      </c>
      <c r="E58" s="1">
        <f t="shared" si="2"/>
        <v>1.9</v>
      </c>
      <c r="F58" s="1">
        <f t="shared" si="3"/>
        <v>3.7</v>
      </c>
      <c r="G58" s="1" t="e">
        <f>VLOOKUP(C58,#REF!,4,FALSE)</f>
        <v>#REF!</v>
      </c>
      <c r="H58" s="1">
        <f t="shared" si="4"/>
        <v>1.8000000000000003</v>
      </c>
      <c r="J58" s="1" t="s">
        <v>74</v>
      </c>
      <c r="K58" s="1">
        <v>2.8</v>
      </c>
      <c r="L58" s="1">
        <v>1.9</v>
      </c>
      <c r="M58" s="1">
        <v>3.7</v>
      </c>
      <c r="N58" s="1">
        <v>3.86</v>
      </c>
    </row>
    <row r="59" spans="3:14" x14ac:dyDescent="0.25">
      <c r="C59" s="1" t="str">
        <f t="shared" si="0"/>
        <v>Uganda</v>
      </c>
      <c r="D59" s="1">
        <f t="shared" si="1"/>
        <v>3.4</v>
      </c>
      <c r="E59" s="1">
        <f t="shared" si="2"/>
        <v>2.9</v>
      </c>
      <c r="F59" s="1">
        <f t="shared" si="3"/>
        <v>4</v>
      </c>
      <c r="G59" s="1" t="e">
        <f>VLOOKUP(C59,#REF!,4,FALSE)</f>
        <v>#REF!</v>
      </c>
      <c r="H59" s="1">
        <f t="shared" si="4"/>
        <v>1.1000000000000001</v>
      </c>
      <c r="J59" s="1" t="s">
        <v>36</v>
      </c>
      <c r="K59" s="1">
        <v>2.4</v>
      </c>
      <c r="L59" s="1">
        <v>1.9</v>
      </c>
      <c r="M59" s="1">
        <v>3</v>
      </c>
      <c r="N59" s="1">
        <v>4.07</v>
      </c>
    </row>
    <row r="60" spans="3:14" x14ac:dyDescent="0.25">
      <c r="C60" s="1" t="str">
        <f t="shared" si="0"/>
        <v>Zambia</v>
      </c>
      <c r="D60" s="1">
        <f t="shared" si="1"/>
        <v>5.2</v>
      </c>
      <c r="E60" s="1">
        <f t="shared" si="2"/>
        <v>4.8</v>
      </c>
      <c r="F60" s="1">
        <f t="shared" si="3"/>
        <v>5.7</v>
      </c>
      <c r="G60" s="1" t="e">
        <f>VLOOKUP(C60,#REF!,4,FALSE)</f>
        <v>#REF!</v>
      </c>
      <c r="H60" s="1">
        <f t="shared" si="4"/>
        <v>0.90000000000000036</v>
      </c>
      <c r="J60" s="1" t="s">
        <v>26</v>
      </c>
      <c r="K60" s="1">
        <v>1.5</v>
      </c>
      <c r="L60" s="1">
        <v>1.2</v>
      </c>
      <c r="M60" s="1">
        <v>1.7</v>
      </c>
      <c r="N60" s="1">
        <v>3.91</v>
      </c>
    </row>
    <row r="61" spans="3:14" x14ac:dyDescent="0.25">
      <c r="C61" s="1" t="str">
        <f t="shared" si="0"/>
        <v>Zimbabwe</v>
      </c>
      <c r="D61" s="1">
        <f t="shared" si="1"/>
        <v>9.5</v>
      </c>
      <c r="E61" s="1">
        <f t="shared" si="2"/>
        <v>9.1999999999999993</v>
      </c>
      <c r="F61" s="1">
        <f t="shared" si="3"/>
        <v>9.9</v>
      </c>
      <c r="G61" s="1" t="e">
        <f>VLOOKUP(C61,#REF!,4,FALSE)</f>
        <v>#REF!</v>
      </c>
      <c r="H61" s="1">
        <f t="shared" si="4"/>
        <v>0.70000000000000107</v>
      </c>
      <c r="J61" s="1" t="s">
        <v>75</v>
      </c>
      <c r="K61" s="1">
        <v>1.5</v>
      </c>
      <c r="L61" s="1">
        <v>1.8</v>
      </c>
      <c r="M61" s="1">
        <v>1.1000000000000001</v>
      </c>
      <c r="N61" s="1">
        <v>1.69</v>
      </c>
    </row>
    <row r="62" spans="3:14" x14ac:dyDescent="0.25">
      <c r="C62" s="1" t="str">
        <f t="shared" si="0"/>
        <v>South Africa</v>
      </c>
      <c r="D62" s="1">
        <f t="shared" si="1"/>
        <v>28.8</v>
      </c>
      <c r="E62" s="1">
        <f t="shared" si="2"/>
        <v>27.4</v>
      </c>
      <c r="F62" s="1">
        <f t="shared" si="3"/>
        <v>30.5</v>
      </c>
      <c r="G62" s="1" t="e">
        <f>VLOOKUP(C62,#REF!,4,FALSE)</f>
        <v>#REF!</v>
      </c>
      <c r="H62" s="1">
        <f t="shared" si="4"/>
        <v>3.1000000000000014</v>
      </c>
      <c r="J62" s="1" t="s">
        <v>30</v>
      </c>
      <c r="K62" s="1">
        <v>1</v>
      </c>
      <c r="L62" s="1">
        <v>1.1000000000000001</v>
      </c>
      <c r="M62" s="1">
        <v>1</v>
      </c>
      <c r="N62" s="1">
        <v>1.7</v>
      </c>
    </row>
    <row r="63" spans="3:14" x14ac:dyDescent="0.25">
      <c r="J63" s="1" t="s">
        <v>47</v>
      </c>
      <c r="K63" s="1">
        <v>0.9</v>
      </c>
      <c r="L63" s="1">
        <v>0.8</v>
      </c>
      <c r="M63" s="1">
        <v>1.1000000000000001</v>
      </c>
      <c r="N63" s="1">
        <v>1.23</v>
      </c>
    </row>
  </sheetData>
  <pageMargins left="0.7" right="0.7" top="0.75" bottom="0.75" header="0.3" footer="0.3"/>
  <pageSetup orientation="portrait" r:id="rId1"/>
  <headerFooter>
    <oddFooter>&amp;R_x000D_&amp;1#&amp;"Calibri"&amp;10&amp;K000000 Official Use Only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46B3A-8C8C-4DD2-88CB-5DCCCBFD848C}">
  <sheetPr>
    <tabColor rgb="FFC00000"/>
  </sheetPr>
  <dimension ref="A2:Z34"/>
  <sheetViews>
    <sheetView workbookViewId="0">
      <selection activeCell="M7" sqref="M7"/>
    </sheetView>
  </sheetViews>
  <sheetFormatPr defaultRowHeight="14.4" x14ac:dyDescent="0.3"/>
  <cols>
    <col min="2" max="2" width="10" customWidth="1"/>
    <col min="3" max="25" width="6.109375" customWidth="1"/>
  </cols>
  <sheetData>
    <row r="2" spans="1:26" x14ac:dyDescent="0.3">
      <c r="A2" t="s">
        <v>76</v>
      </c>
      <c r="B2" t="s">
        <v>77</v>
      </c>
    </row>
    <row r="3" spans="1:26" x14ac:dyDescent="0.3">
      <c r="C3" t="s">
        <v>78</v>
      </c>
    </row>
    <row r="4" spans="1:26" x14ac:dyDescent="0.3">
      <c r="C4">
        <v>2000</v>
      </c>
      <c r="D4">
        <v>2001</v>
      </c>
      <c r="E4">
        <v>2002</v>
      </c>
      <c r="F4">
        <v>2003</v>
      </c>
      <c r="G4">
        <v>2004</v>
      </c>
      <c r="H4">
        <v>2005</v>
      </c>
      <c r="I4">
        <v>2006</v>
      </c>
      <c r="J4">
        <v>2007</v>
      </c>
      <c r="K4">
        <v>2008</v>
      </c>
      <c r="L4">
        <v>2009</v>
      </c>
      <c r="M4">
        <v>2010</v>
      </c>
      <c r="N4">
        <v>2011</v>
      </c>
      <c r="O4">
        <v>2012</v>
      </c>
      <c r="P4">
        <v>2013</v>
      </c>
      <c r="Q4">
        <v>2014</v>
      </c>
      <c r="R4">
        <v>2015</v>
      </c>
      <c r="S4">
        <v>2016</v>
      </c>
      <c r="T4">
        <v>2017</v>
      </c>
      <c r="U4">
        <v>2018</v>
      </c>
      <c r="V4">
        <v>2019</v>
      </c>
      <c r="W4">
        <v>2020</v>
      </c>
      <c r="X4">
        <v>2021</v>
      </c>
      <c r="Y4">
        <v>2022</v>
      </c>
    </row>
    <row r="5" spans="1:26" x14ac:dyDescent="0.3">
      <c r="B5" t="s">
        <v>79</v>
      </c>
      <c r="C5" s="3">
        <f>wdi!C857</f>
        <v>21.024957634738101</v>
      </c>
      <c r="D5" s="3">
        <f>wdi!D857</f>
        <v>20.354626407594299</v>
      </c>
      <c r="E5" s="3">
        <f>wdi!E857</f>
        <v>19.6978392378503</v>
      </c>
      <c r="F5" s="3">
        <f>wdi!F857</f>
        <v>19.3657220700054</v>
      </c>
      <c r="G5" s="3">
        <f>wdi!G857</f>
        <v>18.588031380035201</v>
      </c>
      <c r="H5" s="3">
        <f>wdi!H857</f>
        <v>18.1784827713985</v>
      </c>
      <c r="I5" s="3">
        <f>wdi!I857</f>
        <v>17.7694451370999</v>
      </c>
      <c r="J5" s="3">
        <f>wdi!J857</f>
        <v>17.440708356250799</v>
      </c>
      <c r="K5" s="3">
        <f>wdi!K857</f>
        <v>17.953008108581301</v>
      </c>
      <c r="L5" s="3">
        <f>wdi!L857</f>
        <v>17.775922113648399</v>
      </c>
      <c r="M5" s="3">
        <f>wdi!M857</f>
        <v>16.567193306680199</v>
      </c>
      <c r="N5" s="3">
        <f>wdi!N857</f>
        <v>17.592273497868</v>
      </c>
      <c r="O5" s="3">
        <f>wdi!O857</f>
        <v>16.144347327038101</v>
      </c>
      <c r="P5" s="3">
        <f>wdi!P857</f>
        <v>15.354747009597601</v>
      </c>
      <c r="Q5" s="3">
        <f>wdi!Q857</f>
        <v>13.9678699646258</v>
      </c>
      <c r="R5" s="3">
        <f>wdi!R857</f>
        <v>15.437600046924601</v>
      </c>
      <c r="S5" s="3">
        <f>wdi!S857</f>
        <v>16.017893309163998</v>
      </c>
      <c r="T5" s="3">
        <f>wdi!T857</f>
        <v>16.7606304267509</v>
      </c>
      <c r="U5" s="3">
        <f>wdi!U857</f>
        <v>15.6552175241232</v>
      </c>
      <c r="V5" s="3">
        <f>wdi!V857</f>
        <v>16.3751677039212</v>
      </c>
      <c r="W5" s="3">
        <f>wdi!W857</f>
        <v>21.4174702282134</v>
      </c>
      <c r="X5" s="3">
        <f>wdi!X857</f>
        <v>21.2776947559809</v>
      </c>
      <c r="Y5" s="3">
        <f>wdi!Y857</f>
        <v>19.259582052841701</v>
      </c>
    </row>
    <row r="6" spans="1:26" x14ac:dyDescent="0.3">
      <c r="B6" t="s">
        <v>80</v>
      </c>
      <c r="C6" s="3">
        <f>wdi!C704</f>
        <v>27.0635939439351</v>
      </c>
      <c r="D6" s="3">
        <f>wdi!D704</f>
        <v>27.802679226291499</v>
      </c>
      <c r="E6" s="3">
        <f>wdi!E704</f>
        <v>28.384375441701199</v>
      </c>
      <c r="F6" s="3">
        <f>wdi!F704</f>
        <v>27.887519764617601</v>
      </c>
      <c r="G6" s="3">
        <f>wdi!G704</f>
        <v>28.825649508584899</v>
      </c>
      <c r="H6" s="3">
        <f>wdi!H704</f>
        <v>28.449099675805499</v>
      </c>
      <c r="I6" s="3">
        <f>wdi!I704</f>
        <v>27.848220892123901</v>
      </c>
      <c r="J6" s="3">
        <f>wdi!J704</f>
        <v>27.176112757421301</v>
      </c>
      <c r="K6" s="3">
        <f>wdi!K704</f>
        <v>22.654770719350299</v>
      </c>
      <c r="L6" s="3">
        <f>wdi!L704</f>
        <v>21.9946905973367</v>
      </c>
      <c r="M6" s="3">
        <f>wdi!M704</f>
        <v>21.524977171711999</v>
      </c>
      <c r="N6" s="3">
        <f>wdi!N704</f>
        <v>20.883295609419999</v>
      </c>
      <c r="O6" s="3">
        <f>wdi!O704</f>
        <v>20.6512411998593</v>
      </c>
      <c r="P6" s="3">
        <f>wdi!P704</f>
        <v>20.941227759435801</v>
      </c>
      <c r="Q6" s="3">
        <f>wdi!Q704</f>
        <v>21.179392599531798</v>
      </c>
      <c r="R6" s="3">
        <f>wdi!R704</f>
        <v>21.365436052344201</v>
      </c>
      <c r="S6" s="3">
        <f>wdi!S704</f>
        <v>20.7608785101379</v>
      </c>
      <c r="T6" s="3">
        <f>wdi!T704</f>
        <v>20.542642028645599</v>
      </c>
      <c r="U6" s="3">
        <f>wdi!U704</f>
        <v>20.615723119998801</v>
      </c>
      <c r="V6" s="3">
        <f>wdi!V704</f>
        <v>19.666281017646099</v>
      </c>
      <c r="W6" s="3">
        <f>wdi!W704</f>
        <v>17.630344658331602</v>
      </c>
      <c r="X6" s="3">
        <f>wdi!X704</f>
        <v>17.248737160017399</v>
      </c>
      <c r="Y6" s="3">
        <f>wdi!Y704</f>
        <v>18.078074236726799</v>
      </c>
    </row>
    <row r="7" spans="1:26" x14ac:dyDescent="0.3">
      <c r="B7" t="s">
        <v>81</v>
      </c>
      <c r="C7" s="3">
        <f>wdi!C701</f>
        <v>51.911441673922901</v>
      </c>
      <c r="D7" s="3">
        <f>wdi!D701</f>
        <v>51.842694366114202</v>
      </c>
      <c r="E7" s="3">
        <f>wdi!E701</f>
        <v>51.917785320448402</v>
      </c>
      <c r="F7" s="3">
        <f>wdi!F701</f>
        <v>52.746764503491399</v>
      </c>
      <c r="G7" s="3">
        <f>wdi!G701</f>
        <v>52.586325324706898</v>
      </c>
      <c r="H7" s="3">
        <f>wdi!H701</f>
        <v>53.372411450082303</v>
      </c>
      <c r="I7" s="3">
        <f>wdi!I701</f>
        <v>54.382345956163299</v>
      </c>
      <c r="J7" s="3">
        <f>wdi!J701</f>
        <v>55.383178886327798</v>
      </c>
      <c r="K7" s="3">
        <f>wdi!K701</f>
        <v>59.392226994396196</v>
      </c>
      <c r="L7" s="3">
        <f>wdi!L701</f>
        <v>60.229393254501801</v>
      </c>
      <c r="M7" s="3">
        <f>wdi!M701</f>
        <v>61.907829521607802</v>
      </c>
      <c r="N7" s="3">
        <f>wdi!N701</f>
        <v>61.524430892711997</v>
      </c>
      <c r="O7" s="3">
        <f>wdi!O701</f>
        <v>63.204405466129401</v>
      </c>
      <c r="P7" s="3">
        <f>wdi!P701</f>
        <v>63.7040252309666</v>
      </c>
      <c r="Q7" s="3">
        <f>wdi!Q701</f>
        <v>64.852743314305897</v>
      </c>
      <c r="R7" s="3">
        <f>wdi!R701</f>
        <v>63.196963900731198</v>
      </c>
      <c r="S7" s="3">
        <f>wdi!S701</f>
        <v>63.221222563410102</v>
      </c>
      <c r="T7" s="3">
        <f>wdi!T701</f>
        <v>62.696722011302001</v>
      </c>
      <c r="U7" s="3">
        <f>wdi!U701</f>
        <v>63.729064907093999</v>
      </c>
      <c r="V7" s="3">
        <f>wdi!V701</f>
        <v>63.958551278432601</v>
      </c>
      <c r="W7" s="3">
        <f>wdi!W701</f>
        <v>60.952196646313901</v>
      </c>
      <c r="X7" s="3">
        <f>wdi!X701</f>
        <v>61.473562140665898</v>
      </c>
      <c r="Y7" s="3">
        <f>wdi!Y701</f>
        <v>62.662349477653997</v>
      </c>
    </row>
    <row r="10" spans="1:26" x14ac:dyDescent="0.3">
      <c r="C10" t="s">
        <v>82</v>
      </c>
    </row>
    <row r="11" spans="1:26" x14ac:dyDescent="0.3">
      <c r="C11">
        <v>2000</v>
      </c>
      <c r="D11">
        <v>2001</v>
      </c>
      <c r="E11">
        <v>2002</v>
      </c>
      <c r="F11">
        <v>2003</v>
      </c>
      <c r="G11">
        <v>2004</v>
      </c>
      <c r="H11">
        <v>2005</v>
      </c>
      <c r="I11">
        <v>2006</v>
      </c>
      <c r="J11">
        <v>2007</v>
      </c>
      <c r="K11">
        <v>2008</v>
      </c>
      <c r="L11">
        <v>2009</v>
      </c>
      <c r="M11">
        <v>2010</v>
      </c>
      <c r="N11">
        <v>2011</v>
      </c>
      <c r="O11">
        <v>2012</v>
      </c>
      <c r="P11">
        <v>2013</v>
      </c>
      <c r="Q11">
        <v>2014</v>
      </c>
      <c r="R11">
        <v>2015</v>
      </c>
      <c r="S11">
        <v>2016</v>
      </c>
      <c r="T11">
        <v>2017</v>
      </c>
      <c r="U11">
        <v>2018</v>
      </c>
      <c r="V11">
        <v>2019</v>
      </c>
      <c r="W11">
        <v>2020</v>
      </c>
      <c r="X11">
        <v>2021</v>
      </c>
      <c r="Y11">
        <v>2022</v>
      </c>
    </row>
    <row r="12" spans="1:26" x14ac:dyDescent="0.3">
      <c r="B12" t="s">
        <v>79</v>
      </c>
      <c r="C12" s="3">
        <f>wdi!C102</f>
        <v>2.6147479932776783</v>
      </c>
      <c r="D12" s="3">
        <f>wdi!D102</f>
        <v>2.812451694552399</v>
      </c>
      <c r="E12" s="3">
        <f>wdi!E102</f>
        <v>2.9569718254908404</v>
      </c>
      <c r="F12" s="3">
        <f>wdi!F102</f>
        <v>2.6539775287002123</v>
      </c>
      <c r="G12" s="3">
        <f>wdi!G102</f>
        <v>2.4117161148620037</v>
      </c>
      <c r="H12" s="3">
        <f>wdi!H102</f>
        <v>2.085117989720124</v>
      </c>
      <c r="I12" s="3">
        <f>wdi!I102</f>
        <v>2.0509765123846444</v>
      </c>
      <c r="J12" s="3">
        <f>wdi!J102</f>
        <v>2.3559140050425595</v>
      </c>
      <c r="K12" s="3">
        <f>wdi!K102</f>
        <v>2.5724887669648893</v>
      </c>
      <c r="L12" s="3">
        <f>wdi!L102</f>
        <v>2.3994961348775532</v>
      </c>
      <c r="M12" s="3">
        <f>wdi!M102</f>
        <v>2.1077874931415792</v>
      </c>
      <c r="N12" s="3">
        <f>wdi!N102</f>
        <v>2.0438930862029685</v>
      </c>
      <c r="O12" s="3">
        <f>wdi!O102</f>
        <v>1.9767095954636118</v>
      </c>
      <c r="P12" s="3">
        <f>wdi!P102</f>
        <v>1.9268492459719893</v>
      </c>
      <c r="Q12" s="3">
        <f>wdi!Q102</f>
        <v>2.1257485486993635</v>
      </c>
      <c r="R12" s="3">
        <f>wdi!R102</f>
        <v>2.2339783904591188</v>
      </c>
      <c r="S12" s="3">
        <f>wdi!S102</f>
        <v>2.4141860739457619</v>
      </c>
      <c r="T12" s="3">
        <f>wdi!T102</f>
        <v>2.4937986393157385</v>
      </c>
      <c r="U12" s="3">
        <f>wdi!U102</f>
        <v>2.2607038271850803</v>
      </c>
      <c r="V12" s="3">
        <f>wdi!V102</f>
        <v>1.950321145279706</v>
      </c>
      <c r="W12" s="3">
        <f>wdi!W102</f>
        <v>2.5824201443953418</v>
      </c>
      <c r="X12" s="3">
        <f>wdi!X102</f>
        <v>2.5572989335320062</v>
      </c>
      <c r="Y12" s="3">
        <f>wdi!Y102</f>
        <v>2.8302751307954268</v>
      </c>
      <c r="Z12" s="3"/>
    </row>
    <row r="13" spans="1:26" x14ac:dyDescent="0.3">
      <c r="B13" t="s">
        <v>80</v>
      </c>
      <c r="C13" s="3">
        <f>wdi!C1275</f>
        <v>28.229755513028888</v>
      </c>
      <c r="D13" s="3">
        <f>wdi!D1275</f>
        <v>28.53161312266398</v>
      </c>
      <c r="E13" s="3">
        <f>wdi!E1275</f>
        <v>28.505916015476469</v>
      </c>
      <c r="F13" s="3">
        <f>wdi!F1275</f>
        <v>26.892868064611122</v>
      </c>
      <c r="G13" s="3">
        <f>wdi!G1275</f>
        <v>26.303636667974615</v>
      </c>
      <c r="H13" s="3">
        <f>wdi!H1275</f>
        <v>26.015079265950686</v>
      </c>
      <c r="I13" s="3">
        <f>wdi!I1275</f>
        <v>24.859117631914739</v>
      </c>
      <c r="J13" s="3">
        <f>wdi!J1275</f>
        <v>25.294618309082807</v>
      </c>
      <c r="K13" s="3">
        <f>wdi!K1275</f>
        <v>26.941556109134403</v>
      </c>
      <c r="L13" s="3">
        <f>wdi!L1275</f>
        <v>25.743076188759279</v>
      </c>
      <c r="M13" s="3">
        <f>wdi!M1275</f>
        <v>25.303463099336266</v>
      </c>
      <c r="N13" s="3">
        <f>wdi!N1275</f>
        <v>24.839491150799876</v>
      </c>
      <c r="O13" s="3">
        <f>wdi!O1275</f>
        <v>24.468600235575277</v>
      </c>
      <c r="P13" s="3">
        <f>wdi!P1275</f>
        <v>24.551741767348393</v>
      </c>
      <c r="Q13" s="3">
        <f>wdi!Q1275</f>
        <v>24.305282005822722</v>
      </c>
      <c r="R13" s="3">
        <f>wdi!R1275</f>
        <v>23.732307974632569</v>
      </c>
      <c r="S13" s="3">
        <f>wdi!S1275</f>
        <v>23.782537297749311</v>
      </c>
      <c r="T13" s="3">
        <f>wdi!T1275</f>
        <v>23.610556494519745</v>
      </c>
      <c r="U13" s="3">
        <f>wdi!U1275</f>
        <v>23.537060839560308</v>
      </c>
      <c r="V13" s="3">
        <f>wdi!V1275</f>
        <v>23.622015284933816</v>
      </c>
      <c r="W13" s="3">
        <f>wdi!W1275</f>
        <v>23.350649738546362</v>
      </c>
      <c r="X13" s="3">
        <f>wdi!X1275</f>
        <v>24.617278022745388</v>
      </c>
      <c r="Y13" s="3">
        <f>wdi!Y1275</f>
        <v>24.677136809329021</v>
      </c>
      <c r="Z13" s="3"/>
    </row>
    <row r="14" spans="1:26" x14ac:dyDescent="0.3">
      <c r="B14" t="s">
        <v>81</v>
      </c>
      <c r="C14" s="3">
        <f>wdi!C95</f>
        <v>61.185980872545706</v>
      </c>
      <c r="D14" s="3">
        <f>wdi!D95</f>
        <v>60.78314972239869</v>
      </c>
      <c r="E14" s="3">
        <f>wdi!E95</f>
        <v>60.791789515512995</v>
      </c>
      <c r="F14" s="3">
        <f>wdi!F95</f>
        <v>62.576941502510138</v>
      </c>
      <c r="G14" s="3">
        <f>wdi!G95</f>
        <v>62.529502290042551</v>
      </c>
      <c r="H14" s="3">
        <f>wdi!H95</f>
        <v>62.64477433170115</v>
      </c>
      <c r="I14" s="3">
        <f>wdi!I95</f>
        <v>63.499432288098866</v>
      </c>
      <c r="J14" s="3">
        <f>wdi!J95</f>
        <v>62.754512620997083</v>
      </c>
      <c r="K14" s="3">
        <f>wdi!K95</f>
        <v>61.537140540704542</v>
      </c>
      <c r="L14" s="3">
        <f>wdi!L95</f>
        <v>63.63608831950728</v>
      </c>
      <c r="M14" s="3">
        <f>wdi!M95</f>
        <v>64.275262609674257</v>
      </c>
      <c r="N14" s="3">
        <f>wdi!N95</f>
        <v>64.34219812641858</v>
      </c>
      <c r="O14" s="3">
        <f>wdi!O95</f>
        <v>64.304511154267317</v>
      </c>
      <c r="P14" s="3">
        <f>wdi!P95</f>
        <v>64.053742645639417</v>
      </c>
      <c r="Q14" s="3">
        <f>wdi!Q95</f>
        <v>64.011781847706573</v>
      </c>
      <c r="R14" s="3">
        <f>wdi!R95</f>
        <v>64.102575779029465</v>
      </c>
      <c r="S14" s="3">
        <f>wdi!S95</f>
        <v>63.91340152383399</v>
      </c>
      <c r="T14" s="3">
        <f>wdi!T95</f>
        <v>64.330425620514305</v>
      </c>
      <c r="U14" s="3">
        <f>wdi!U95</f>
        <v>64.253175964689746</v>
      </c>
      <c r="V14" s="3">
        <f>wdi!V95</f>
        <v>64.347304830691556</v>
      </c>
      <c r="W14" s="3">
        <f>wdi!W95</f>
        <v>64.630534814014567</v>
      </c>
      <c r="X14" s="3">
        <f>wdi!X95</f>
        <v>62.944586232769829</v>
      </c>
      <c r="Y14" s="3">
        <f>wdi!Y95</f>
        <v>62.296663548806976</v>
      </c>
      <c r="Z14" s="3"/>
    </row>
    <row r="16" spans="1:26" x14ac:dyDescent="0.3">
      <c r="C16" t="s">
        <v>83</v>
      </c>
      <c r="E16" t="s">
        <v>84</v>
      </c>
    </row>
    <row r="17" spans="2:6" x14ac:dyDescent="0.3">
      <c r="C17">
        <v>2012</v>
      </c>
      <c r="D17">
        <v>2022</v>
      </c>
      <c r="E17">
        <v>2012</v>
      </c>
      <c r="F17">
        <v>2022</v>
      </c>
    </row>
    <row r="18" spans="2:6" x14ac:dyDescent="0.3">
      <c r="B18" t="s">
        <v>79</v>
      </c>
      <c r="C18" s="3">
        <f>O12</f>
        <v>1.9767095954636118</v>
      </c>
      <c r="D18" s="3">
        <f>Y12</f>
        <v>2.8302751307954268</v>
      </c>
      <c r="E18" s="3">
        <f>O5</f>
        <v>16.144347327038101</v>
      </c>
      <c r="F18" s="3">
        <f>Y5</f>
        <v>19.259582052841701</v>
      </c>
    </row>
    <row r="19" spans="2:6" x14ac:dyDescent="0.3">
      <c r="B19" t="s">
        <v>80</v>
      </c>
      <c r="C19" s="3">
        <f t="shared" ref="C19:C20" si="0">O13</f>
        <v>24.468600235575277</v>
      </c>
      <c r="D19" s="3">
        <f t="shared" ref="D19:D20" si="1">Y13</f>
        <v>24.677136809329021</v>
      </c>
      <c r="E19" s="3">
        <f t="shared" ref="E19:E20" si="2">O6</f>
        <v>20.6512411998593</v>
      </c>
      <c r="F19" s="3">
        <f t="shared" ref="F19:F20" si="3">Y6</f>
        <v>18.078074236726799</v>
      </c>
    </row>
    <row r="20" spans="2:6" x14ac:dyDescent="0.3">
      <c r="B20" t="s">
        <v>81</v>
      </c>
      <c r="C20" s="3">
        <f t="shared" si="0"/>
        <v>64.304511154267317</v>
      </c>
      <c r="D20" s="3">
        <f t="shared" si="1"/>
        <v>62.296663548806976</v>
      </c>
      <c r="E20" s="3">
        <f t="shared" si="2"/>
        <v>63.204405466129401</v>
      </c>
      <c r="F20" s="3">
        <f t="shared" si="3"/>
        <v>62.662349477653997</v>
      </c>
    </row>
    <row r="33" spans="3:25" x14ac:dyDescent="0.3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3:25" x14ac:dyDescent="0.3"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</sheetData>
  <pageMargins left="0.7" right="0.7" top="0.75" bottom="0.75" header="0.3" footer="0.3"/>
  <headerFooter>
    <oddFooter>&amp;R_x000D_&amp;1#&amp;"Calibri"&amp;10&amp;K000000 Official Use Only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64C28-75CD-4F88-BEA8-5A6E6E9B887D}">
  <sheetPr>
    <tabColor rgb="FFC00000"/>
  </sheetPr>
  <dimension ref="A2:AE55"/>
  <sheetViews>
    <sheetView tabSelected="1" zoomScaleNormal="100" workbookViewId="0">
      <selection activeCell="D41" sqref="D41"/>
    </sheetView>
  </sheetViews>
  <sheetFormatPr defaultRowHeight="14.4" x14ac:dyDescent="0.3"/>
  <cols>
    <col min="2" max="2" width="14" customWidth="1"/>
    <col min="4" max="27" width="5.44140625" customWidth="1"/>
    <col min="28" max="28" width="6.5546875" customWidth="1"/>
    <col min="29" max="29" width="14.109375" customWidth="1"/>
  </cols>
  <sheetData>
    <row r="2" spans="1:31" x14ac:dyDescent="0.3">
      <c r="A2" t="s">
        <v>19</v>
      </c>
      <c r="B2" t="s">
        <v>77</v>
      </c>
    </row>
    <row r="3" spans="1:31" x14ac:dyDescent="0.3">
      <c r="D3" t="s">
        <v>85</v>
      </c>
      <c r="P3" t="s">
        <v>86</v>
      </c>
      <c r="AD3">
        <v>2022</v>
      </c>
      <c r="AE3">
        <v>2022</v>
      </c>
    </row>
    <row r="4" spans="1:31" x14ac:dyDescent="0.3">
      <c r="A4" s="4"/>
      <c r="B4" t="s">
        <v>87</v>
      </c>
      <c r="C4" s="4" t="s">
        <v>88</v>
      </c>
      <c r="D4">
        <v>1990</v>
      </c>
      <c r="E4">
        <v>2000</v>
      </c>
      <c r="F4">
        <v>2013</v>
      </c>
      <c r="G4">
        <v>2014</v>
      </c>
      <c r="H4">
        <v>2015</v>
      </c>
      <c r="I4">
        <v>2016</v>
      </c>
      <c r="J4">
        <v>2017</v>
      </c>
      <c r="K4">
        <v>2018</v>
      </c>
      <c r="L4">
        <v>2019</v>
      </c>
      <c r="M4">
        <v>2020</v>
      </c>
      <c r="N4">
        <v>2021</v>
      </c>
      <c r="O4">
        <v>2022</v>
      </c>
      <c r="P4">
        <v>1990</v>
      </c>
      <c r="Q4">
        <v>2000</v>
      </c>
      <c r="R4">
        <v>2013</v>
      </c>
      <c r="S4">
        <v>2014</v>
      </c>
      <c r="T4">
        <v>2015</v>
      </c>
      <c r="U4">
        <v>2016</v>
      </c>
      <c r="V4">
        <v>2017</v>
      </c>
      <c r="W4">
        <v>2018</v>
      </c>
      <c r="X4">
        <v>2019</v>
      </c>
      <c r="Y4">
        <v>2020</v>
      </c>
      <c r="Z4">
        <v>2021</v>
      </c>
      <c r="AA4">
        <v>2022</v>
      </c>
      <c r="AD4" t="s">
        <v>89</v>
      </c>
      <c r="AE4" t="s">
        <v>90</v>
      </c>
    </row>
    <row r="5" spans="1:31" x14ac:dyDescent="0.3">
      <c r="A5" s="4"/>
      <c r="B5" t="s">
        <v>24</v>
      </c>
      <c r="C5" s="4" t="s">
        <v>91</v>
      </c>
      <c r="D5">
        <v>37.143999999999998</v>
      </c>
      <c r="E5">
        <v>50.087000000000003</v>
      </c>
      <c r="F5">
        <v>62.002000000000002</v>
      </c>
      <c r="G5">
        <v>62.731000000000002</v>
      </c>
      <c r="H5">
        <v>63.445999999999998</v>
      </c>
      <c r="I5">
        <v>64.149000000000001</v>
      </c>
      <c r="J5">
        <v>64.838999999999999</v>
      </c>
      <c r="K5">
        <v>65.513999999999996</v>
      </c>
      <c r="L5">
        <v>66.177000000000007</v>
      </c>
      <c r="M5">
        <v>66.825000000000003</v>
      </c>
      <c r="N5">
        <v>67.459999999999994</v>
      </c>
      <c r="O5">
        <v>68.081000000000003</v>
      </c>
      <c r="P5">
        <v>33.545117259559234</v>
      </c>
      <c r="Q5">
        <v>34.450355814808233</v>
      </c>
      <c r="R5">
        <v>39.473930621804158</v>
      </c>
      <c r="S5">
        <v>39.895440541731496</v>
      </c>
      <c r="T5">
        <v>39.354700465327809</v>
      </c>
      <c r="U5">
        <v>38.847520633362059</v>
      </c>
      <c r="V5">
        <v>38.369100645061422</v>
      </c>
      <c r="W5">
        <v>37.944134824234929</v>
      </c>
      <c r="X5">
        <v>37.573548732839953</v>
      </c>
      <c r="Y5">
        <v>37.288832874202512</v>
      </c>
      <c r="Z5">
        <v>37.084485187173222</v>
      </c>
      <c r="AA5">
        <v>36.948991342644192</v>
      </c>
      <c r="AC5" t="s">
        <v>92</v>
      </c>
      <c r="AD5" s="3">
        <v>90.734999999999999</v>
      </c>
      <c r="AE5" s="3">
        <v>39.529131059782657</v>
      </c>
    </row>
    <row r="6" spans="1:31" x14ac:dyDescent="0.3">
      <c r="A6" s="4"/>
      <c r="B6" t="s">
        <v>26</v>
      </c>
      <c r="C6" s="4" t="s">
        <v>93</v>
      </c>
      <c r="D6">
        <v>34.484999999999999</v>
      </c>
      <c r="E6">
        <v>38.332999999999998</v>
      </c>
      <c r="F6">
        <v>44.642000000000003</v>
      </c>
      <c r="G6">
        <v>45.165999999999997</v>
      </c>
      <c r="H6">
        <v>45.695</v>
      </c>
      <c r="I6">
        <v>46.228999999999999</v>
      </c>
      <c r="J6">
        <v>46.768000000000001</v>
      </c>
      <c r="K6">
        <v>47.311999999999998</v>
      </c>
      <c r="L6">
        <v>47.860999999999997</v>
      </c>
      <c r="M6">
        <v>48.414999999999999</v>
      </c>
      <c r="N6">
        <v>48.972000000000001</v>
      </c>
      <c r="O6">
        <v>49.533999999999999</v>
      </c>
      <c r="P6">
        <v>28.450566583439716</v>
      </c>
      <c r="Q6">
        <v>23.947830275051519</v>
      </c>
      <c r="R6">
        <v>14.75835735718835</v>
      </c>
      <c r="S6">
        <v>14.779592432680474</v>
      </c>
      <c r="T6">
        <v>15.171381188153497</v>
      </c>
      <c r="U6">
        <v>15.574175019330793</v>
      </c>
      <c r="V6">
        <v>15.988658417997554</v>
      </c>
      <c r="W6">
        <v>16.418538967843528</v>
      </c>
      <c r="X6">
        <v>16.847068567569071</v>
      </c>
      <c r="Y6">
        <v>17.258797667373287</v>
      </c>
      <c r="Z6">
        <v>17.639299281568629</v>
      </c>
      <c r="AA6">
        <v>17.972461706677503</v>
      </c>
      <c r="AC6" t="s">
        <v>94</v>
      </c>
      <c r="AD6" s="3">
        <v>74.010000000000005</v>
      </c>
      <c r="AE6" s="3">
        <v>36.700578170843954</v>
      </c>
    </row>
    <row r="7" spans="1:31" x14ac:dyDescent="0.3">
      <c r="A7" s="4"/>
      <c r="B7" t="s">
        <v>95</v>
      </c>
      <c r="C7" s="4" t="s">
        <v>96</v>
      </c>
      <c r="D7">
        <v>41.933</v>
      </c>
      <c r="E7">
        <v>53.219000000000001</v>
      </c>
      <c r="F7">
        <v>65.572000000000003</v>
      </c>
      <c r="G7">
        <v>66.367999999999995</v>
      </c>
      <c r="H7">
        <v>67.155000000000001</v>
      </c>
      <c r="I7">
        <v>67.933000000000007</v>
      </c>
      <c r="J7">
        <v>68.7</v>
      </c>
      <c r="K7">
        <v>69.445999999999998</v>
      </c>
      <c r="L7">
        <v>70.171999999999997</v>
      </c>
      <c r="M7">
        <v>70.876999999999995</v>
      </c>
      <c r="N7">
        <v>71.56</v>
      </c>
      <c r="O7">
        <v>72.224000000000004</v>
      </c>
      <c r="P7" t="s">
        <v>97</v>
      </c>
      <c r="Q7" t="s">
        <v>97</v>
      </c>
      <c r="R7" t="s">
        <v>97</v>
      </c>
      <c r="S7" t="s">
        <v>97</v>
      </c>
      <c r="T7" t="s">
        <v>97</v>
      </c>
      <c r="U7" t="s">
        <v>97</v>
      </c>
      <c r="V7" t="s">
        <v>97</v>
      </c>
      <c r="W7" t="s">
        <v>97</v>
      </c>
      <c r="X7" t="s">
        <v>97</v>
      </c>
      <c r="Y7" t="s">
        <v>97</v>
      </c>
      <c r="Z7" t="s">
        <v>97</v>
      </c>
      <c r="AA7" t="s">
        <v>97</v>
      </c>
      <c r="AC7" t="s">
        <v>98</v>
      </c>
      <c r="AD7" s="3">
        <v>68.736000000000004</v>
      </c>
      <c r="AE7" s="3">
        <v>62.205607394651487</v>
      </c>
    </row>
    <row r="8" spans="1:31" x14ac:dyDescent="0.3">
      <c r="A8" s="4"/>
      <c r="B8" t="s">
        <v>28</v>
      </c>
      <c r="C8" s="4" t="s">
        <v>99</v>
      </c>
      <c r="D8">
        <v>13.815</v>
      </c>
      <c r="E8">
        <v>17.844000000000001</v>
      </c>
      <c r="F8">
        <v>26.346</v>
      </c>
      <c r="G8">
        <v>26.934000000000001</v>
      </c>
      <c r="H8">
        <v>27.53</v>
      </c>
      <c r="I8">
        <v>28.134</v>
      </c>
      <c r="J8">
        <v>28.742999999999999</v>
      </c>
      <c r="K8">
        <v>29.358000000000001</v>
      </c>
      <c r="L8">
        <v>29.98</v>
      </c>
      <c r="M8">
        <v>30.606999999999999</v>
      </c>
      <c r="N8">
        <v>31.24</v>
      </c>
      <c r="O8">
        <v>31.876999999999999</v>
      </c>
      <c r="P8">
        <v>42.603396913827844</v>
      </c>
      <c r="Q8">
        <v>43.426494175816352</v>
      </c>
      <c r="R8">
        <v>43.131629738417487</v>
      </c>
      <c r="S8">
        <v>42.909745160522412</v>
      </c>
      <c r="T8">
        <v>42.700129689654965</v>
      </c>
      <c r="U8">
        <v>42.515326936222579</v>
      </c>
      <c r="V8">
        <v>42.372787415628487</v>
      </c>
      <c r="W8">
        <v>42.282027280914853</v>
      </c>
      <c r="X8">
        <v>42.232015310204048</v>
      </c>
      <c r="Y8">
        <v>42.206611683160197</v>
      </c>
      <c r="Z8">
        <v>42.214834827171025</v>
      </c>
      <c r="AA8">
        <v>42.278756149073395</v>
      </c>
      <c r="AC8" s="5" t="s">
        <v>67</v>
      </c>
      <c r="AD8" s="6">
        <v>68.334999999999994</v>
      </c>
      <c r="AE8" s="6">
        <v>14.819394980796504</v>
      </c>
    </row>
    <row r="9" spans="1:31" x14ac:dyDescent="0.3">
      <c r="A9" s="4"/>
      <c r="B9" t="s">
        <v>30</v>
      </c>
      <c r="C9" s="4" t="s">
        <v>100</v>
      </c>
      <c r="D9">
        <v>6.2709999999999999</v>
      </c>
      <c r="E9">
        <v>8.2460000000000004</v>
      </c>
      <c r="F9">
        <v>11.481999999999999</v>
      </c>
      <c r="G9">
        <v>11.776</v>
      </c>
      <c r="H9">
        <v>12.077999999999999</v>
      </c>
      <c r="I9">
        <v>12.388</v>
      </c>
      <c r="J9">
        <v>12.706</v>
      </c>
      <c r="K9">
        <v>13.032</v>
      </c>
      <c r="L9">
        <v>13.366</v>
      </c>
      <c r="M9">
        <v>13.708</v>
      </c>
      <c r="N9">
        <v>14.058</v>
      </c>
      <c r="O9">
        <v>14.417</v>
      </c>
      <c r="P9">
        <v>68.172869734129321</v>
      </c>
      <c r="Q9">
        <v>63.413185165247157</v>
      </c>
      <c r="R9">
        <v>57.150408366756075</v>
      </c>
      <c r="S9">
        <v>57.221609523894287</v>
      </c>
      <c r="T9">
        <v>57.957433671008197</v>
      </c>
      <c r="U9">
        <v>59.030994207465149</v>
      </c>
      <c r="V9">
        <v>59.729722102678792</v>
      </c>
      <c r="W9">
        <v>60.018066147737827</v>
      </c>
      <c r="X9">
        <v>60.132901459244671</v>
      </c>
      <c r="Y9">
        <v>60.471993834578299</v>
      </c>
      <c r="Z9">
        <v>60.905211255632061</v>
      </c>
      <c r="AA9">
        <v>61.307169494535295</v>
      </c>
      <c r="AC9" t="s">
        <v>24</v>
      </c>
      <c r="AD9" s="3">
        <v>68.081000000000003</v>
      </c>
      <c r="AE9" s="3">
        <v>36.948991342644192</v>
      </c>
    </row>
    <row r="10" spans="1:31" x14ac:dyDescent="0.3">
      <c r="A10" s="4"/>
      <c r="B10" t="s">
        <v>101</v>
      </c>
      <c r="C10" s="4" t="s">
        <v>102</v>
      </c>
      <c r="D10">
        <v>44.12</v>
      </c>
      <c r="E10">
        <v>53.435000000000002</v>
      </c>
      <c r="F10">
        <v>63.317</v>
      </c>
      <c r="G10">
        <v>63.81</v>
      </c>
      <c r="H10">
        <v>64.3</v>
      </c>
      <c r="I10">
        <v>64.784000000000006</v>
      </c>
      <c r="J10">
        <v>65.260999999999996</v>
      </c>
      <c r="K10">
        <v>65.731999999999999</v>
      </c>
      <c r="L10">
        <v>66.194999999999993</v>
      </c>
      <c r="M10">
        <v>66.652000000000001</v>
      </c>
      <c r="N10">
        <v>67.102000000000004</v>
      </c>
      <c r="O10">
        <v>67.545000000000002</v>
      </c>
      <c r="P10" t="s">
        <v>97</v>
      </c>
      <c r="Q10" t="s">
        <v>97</v>
      </c>
      <c r="R10" t="s">
        <v>97</v>
      </c>
      <c r="S10" t="s">
        <v>97</v>
      </c>
      <c r="T10" t="s">
        <v>97</v>
      </c>
      <c r="U10" t="s">
        <v>97</v>
      </c>
      <c r="V10" t="s">
        <v>97</v>
      </c>
      <c r="W10" t="s">
        <v>97</v>
      </c>
      <c r="X10" t="s">
        <v>97</v>
      </c>
      <c r="Y10" t="s">
        <v>97</v>
      </c>
      <c r="Z10" t="s">
        <v>97</v>
      </c>
      <c r="AA10" t="s">
        <v>97</v>
      </c>
      <c r="AC10" t="s">
        <v>40</v>
      </c>
      <c r="AD10" s="3">
        <v>63.851999999999997</v>
      </c>
      <c r="AE10" s="3">
        <v>27.174779926265895</v>
      </c>
    </row>
    <row r="11" spans="1:31" x14ac:dyDescent="0.3">
      <c r="A11" s="4"/>
      <c r="B11" t="s">
        <v>103</v>
      </c>
      <c r="C11" s="4" t="s">
        <v>104</v>
      </c>
      <c r="D11">
        <v>39.656999999999996</v>
      </c>
      <c r="E11">
        <v>45.542000000000002</v>
      </c>
      <c r="F11">
        <v>53.372999999999998</v>
      </c>
      <c r="G11">
        <v>53.975999999999999</v>
      </c>
      <c r="H11">
        <v>54.578000000000003</v>
      </c>
      <c r="I11">
        <v>55.179000000000002</v>
      </c>
      <c r="J11">
        <v>55.777000000000001</v>
      </c>
      <c r="K11">
        <v>56.374000000000002</v>
      </c>
      <c r="L11">
        <v>56.968000000000004</v>
      </c>
      <c r="M11">
        <v>57.56</v>
      </c>
      <c r="N11">
        <v>58.148000000000003</v>
      </c>
      <c r="O11">
        <v>58.732999999999997</v>
      </c>
      <c r="P11">
        <v>20.747601864636696</v>
      </c>
      <c r="Q11">
        <v>21.682816301552709</v>
      </c>
      <c r="R11">
        <v>24.012573595190272</v>
      </c>
      <c r="S11">
        <v>24.34416567578543</v>
      </c>
      <c r="T11">
        <v>24.656217809109382</v>
      </c>
      <c r="U11">
        <v>25.014598160784601</v>
      </c>
      <c r="V11">
        <v>25.422803608906065</v>
      </c>
      <c r="W11">
        <v>25.859211778649499</v>
      </c>
      <c r="X11">
        <v>26.024695248073147</v>
      </c>
      <c r="Y11">
        <v>26.182714498103721</v>
      </c>
      <c r="Z11">
        <v>26.329727536186436</v>
      </c>
      <c r="AA11">
        <v>26.451103150439852</v>
      </c>
      <c r="AC11" t="s">
        <v>103</v>
      </c>
      <c r="AD11" s="3">
        <v>58.732999999999997</v>
      </c>
      <c r="AE11" s="3">
        <v>26.451103150439852</v>
      </c>
    </row>
    <row r="12" spans="1:31" x14ac:dyDescent="0.3">
      <c r="A12" s="4"/>
      <c r="B12" t="s">
        <v>105</v>
      </c>
      <c r="C12" s="4" t="s">
        <v>106</v>
      </c>
      <c r="D12">
        <v>36.825000000000003</v>
      </c>
      <c r="E12">
        <v>37.639000000000003</v>
      </c>
      <c r="F12">
        <v>39.662999999999997</v>
      </c>
      <c r="G12">
        <v>39.959000000000003</v>
      </c>
      <c r="H12">
        <v>40.277000000000001</v>
      </c>
      <c r="I12">
        <v>40.618000000000002</v>
      </c>
      <c r="J12">
        <v>40.98</v>
      </c>
      <c r="K12">
        <v>41.363999999999997</v>
      </c>
      <c r="L12">
        <v>41.77</v>
      </c>
      <c r="M12">
        <v>42.198</v>
      </c>
      <c r="N12">
        <v>42.648000000000003</v>
      </c>
      <c r="O12">
        <v>43.12</v>
      </c>
      <c r="P12">
        <v>45.130768992823562</v>
      </c>
      <c r="Q12">
        <v>40.887997433059539</v>
      </c>
      <c r="R12">
        <v>40.13398873469842</v>
      </c>
      <c r="S12">
        <v>40.731338193067522</v>
      </c>
      <c r="T12">
        <v>41.109009764136822</v>
      </c>
      <c r="U12">
        <v>40.92794150942354</v>
      </c>
      <c r="V12">
        <v>40.676595378929356</v>
      </c>
      <c r="W12">
        <v>40.37885456283913</v>
      </c>
      <c r="X12">
        <v>39.964383127253342</v>
      </c>
      <c r="Y12">
        <v>39.439903701154236</v>
      </c>
      <c r="Z12">
        <v>39.111579737961392</v>
      </c>
      <c r="AA12">
        <v>38.789771241707811</v>
      </c>
      <c r="AC12" t="s">
        <v>52</v>
      </c>
      <c r="AD12" s="3">
        <v>53.956000000000003</v>
      </c>
      <c r="AE12" s="3">
        <v>33.292709253120989</v>
      </c>
    </row>
    <row r="13" spans="1:31" x14ac:dyDescent="0.3">
      <c r="A13" s="4"/>
      <c r="B13" t="s">
        <v>107</v>
      </c>
      <c r="C13" s="4" t="s">
        <v>108</v>
      </c>
      <c r="D13">
        <v>20.811</v>
      </c>
      <c r="E13">
        <v>21.637</v>
      </c>
      <c r="F13">
        <v>22.248000000000001</v>
      </c>
      <c r="G13">
        <v>22.372</v>
      </c>
      <c r="H13">
        <v>22.515000000000001</v>
      </c>
      <c r="I13">
        <v>22.677</v>
      </c>
      <c r="J13">
        <v>22.858000000000001</v>
      </c>
      <c r="K13">
        <v>23.059000000000001</v>
      </c>
      <c r="L13">
        <v>23.279</v>
      </c>
      <c r="M13">
        <v>23.52</v>
      </c>
      <c r="N13">
        <v>23.780999999999999</v>
      </c>
      <c r="O13">
        <v>24.062999999999999</v>
      </c>
      <c r="P13">
        <v>39.325010658290665</v>
      </c>
      <c r="Q13">
        <v>38.601388114014938</v>
      </c>
      <c r="R13">
        <v>37.545035378746086</v>
      </c>
      <c r="S13">
        <v>37.353527910424525</v>
      </c>
      <c r="T13">
        <v>37.276355717576152</v>
      </c>
      <c r="U13">
        <v>37.182838792068438</v>
      </c>
      <c r="V13">
        <v>36.995462442555542</v>
      </c>
      <c r="W13">
        <v>36.759718468390226</v>
      </c>
      <c r="X13">
        <v>36.533319055887944</v>
      </c>
      <c r="Y13">
        <v>36.337351724236584</v>
      </c>
      <c r="Z13">
        <v>36.13045996170861</v>
      </c>
      <c r="AA13">
        <v>35.936081764019136</v>
      </c>
      <c r="AC13" t="s">
        <v>53</v>
      </c>
      <c r="AD13" s="3">
        <v>53.521000000000001</v>
      </c>
      <c r="AE13" s="3">
        <v>13.155713975757044</v>
      </c>
    </row>
    <row r="14" spans="1:31" x14ac:dyDescent="0.3">
      <c r="A14" s="4"/>
      <c r="B14" t="s">
        <v>32</v>
      </c>
      <c r="C14" s="4" t="s">
        <v>109</v>
      </c>
      <c r="D14">
        <v>27.869</v>
      </c>
      <c r="E14">
        <v>28.08</v>
      </c>
      <c r="F14">
        <v>28.222999999999999</v>
      </c>
      <c r="G14">
        <v>28.338000000000001</v>
      </c>
      <c r="H14">
        <v>28.47</v>
      </c>
      <c r="I14">
        <v>28.619</v>
      </c>
      <c r="J14">
        <v>28.783999999999999</v>
      </c>
      <c r="K14">
        <v>28.965</v>
      </c>
      <c r="L14">
        <v>29.164000000000001</v>
      </c>
      <c r="M14">
        <v>29.38</v>
      </c>
      <c r="N14">
        <v>29.613</v>
      </c>
      <c r="O14">
        <v>29.864000000000001</v>
      </c>
      <c r="P14" t="s">
        <v>97</v>
      </c>
      <c r="Q14" t="s">
        <v>97</v>
      </c>
      <c r="R14" t="s">
        <v>97</v>
      </c>
      <c r="S14" t="s">
        <v>97</v>
      </c>
      <c r="T14" t="s">
        <v>97</v>
      </c>
      <c r="U14" t="s">
        <v>97</v>
      </c>
      <c r="V14" t="s">
        <v>97</v>
      </c>
      <c r="W14" t="s">
        <v>97</v>
      </c>
      <c r="X14" t="s">
        <v>97</v>
      </c>
      <c r="Y14" t="s">
        <v>97</v>
      </c>
      <c r="Z14" t="s">
        <v>97</v>
      </c>
      <c r="AA14" t="s">
        <v>97</v>
      </c>
      <c r="AC14" t="s">
        <v>110</v>
      </c>
      <c r="AD14" s="3">
        <v>53.064999999999998</v>
      </c>
      <c r="AE14" s="3">
        <v>57.663756793140266</v>
      </c>
    </row>
    <row r="15" spans="1:31" x14ac:dyDescent="0.3">
      <c r="A15" s="4"/>
      <c r="B15" t="s">
        <v>75</v>
      </c>
      <c r="C15" s="4" t="s">
        <v>111</v>
      </c>
      <c r="D15">
        <v>30.632999999999999</v>
      </c>
      <c r="E15">
        <v>35.122</v>
      </c>
      <c r="F15">
        <v>41.627000000000002</v>
      </c>
      <c r="G15">
        <v>42.18</v>
      </c>
      <c r="H15">
        <v>42.74</v>
      </c>
      <c r="I15">
        <v>43.307000000000002</v>
      </c>
      <c r="J15">
        <v>43.88</v>
      </c>
      <c r="K15">
        <v>44.46</v>
      </c>
      <c r="L15">
        <v>45.045999999999999</v>
      </c>
      <c r="M15">
        <v>45.637999999999998</v>
      </c>
      <c r="N15">
        <v>46.234999999999999</v>
      </c>
      <c r="O15">
        <v>46.837000000000003</v>
      </c>
      <c r="P15">
        <v>33.411220527313752</v>
      </c>
      <c r="Q15">
        <v>35.961409832361575</v>
      </c>
      <c r="R15">
        <v>34.842490826199757</v>
      </c>
      <c r="S15">
        <v>34.660135032599186</v>
      </c>
      <c r="T15">
        <v>34.498540824650256</v>
      </c>
      <c r="U15">
        <v>34.311738563046354</v>
      </c>
      <c r="V15">
        <v>34.135071045195829</v>
      </c>
      <c r="W15">
        <v>34.017518720377296</v>
      </c>
      <c r="X15">
        <v>33.934473888514752</v>
      </c>
      <c r="Y15">
        <v>33.845403826527956</v>
      </c>
      <c r="Z15">
        <v>33.765432634787764</v>
      </c>
      <c r="AA15">
        <v>33.700527929656587</v>
      </c>
      <c r="AC15" t="s">
        <v>112</v>
      </c>
      <c r="AD15" s="3">
        <v>52.661000000000001</v>
      </c>
      <c r="AE15" s="3">
        <v>37.194404739756365</v>
      </c>
    </row>
    <row r="16" spans="1:31" x14ac:dyDescent="0.3">
      <c r="A16" s="4"/>
      <c r="B16" t="s">
        <v>98</v>
      </c>
      <c r="C16" s="4" t="s">
        <v>113</v>
      </c>
      <c r="D16">
        <v>54.323999999999998</v>
      </c>
      <c r="E16">
        <v>58.695</v>
      </c>
      <c r="F16">
        <v>64.626999999999995</v>
      </c>
      <c r="G16">
        <v>65.084999999999994</v>
      </c>
      <c r="H16">
        <v>65.543000000000006</v>
      </c>
      <c r="I16">
        <v>66.001000000000005</v>
      </c>
      <c r="J16">
        <v>66.459000000000003</v>
      </c>
      <c r="K16">
        <v>66.915999999999997</v>
      </c>
      <c r="L16">
        <v>67.373000000000005</v>
      </c>
      <c r="M16">
        <v>67.828999999999994</v>
      </c>
      <c r="N16">
        <v>68.283000000000001</v>
      </c>
      <c r="O16">
        <v>68.736000000000004</v>
      </c>
      <c r="P16">
        <v>54.288798824568005</v>
      </c>
      <c r="Q16">
        <v>55.538159703705162</v>
      </c>
      <c r="R16">
        <v>57.530492905339791</v>
      </c>
      <c r="S16">
        <v>58.248152865292077</v>
      </c>
      <c r="T16">
        <v>58.978818449751166</v>
      </c>
      <c r="U16">
        <v>59.721279352775461</v>
      </c>
      <c r="V16">
        <v>60.474665545776716</v>
      </c>
      <c r="W16">
        <v>61.23947078516241</v>
      </c>
      <c r="X16">
        <v>61.496708116072554</v>
      </c>
      <c r="Y16">
        <v>61.744000612245742</v>
      </c>
      <c r="Z16">
        <v>61.975279953162755</v>
      </c>
      <c r="AA16">
        <v>62.205607394651487</v>
      </c>
      <c r="AC16" t="s">
        <v>57</v>
      </c>
      <c r="AD16" s="3">
        <v>49.085999999999999</v>
      </c>
      <c r="AE16" s="3">
        <v>39.129644496815978</v>
      </c>
    </row>
    <row r="17" spans="1:31" x14ac:dyDescent="0.3">
      <c r="A17" s="4"/>
      <c r="B17" t="s">
        <v>112</v>
      </c>
      <c r="C17" s="4" t="s">
        <v>114</v>
      </c>
      <c r="D17">
        <v>39.344999999999999</v>
      </c>
      <c r="E17">
        <v>43.155000000000001</v>
      </c>
      <c r="F17">
        <v>48.593000000000004</v>
      </c>
      <c r="G17">
        <v>49.014000000000003</v>
      </c>
      <c r="H17">
        <v>49.444000000000003</v>
      </c>
      <c r="I17">
        <v>49.881</v>
      </c>
      <c r="J17">
        <v>50.326000000000001</v>
      </c>
      <c r="K17">
        <v>50.779000000000003</v>
      </c>
      <c r="L17">
        <v>51.238999999999997</v>
      </c>
      <c r="M17">
        <v>51.706000000000003</v>
      </c>
      <c r="N17">
        <v>52.18</v>
      </c>
      <c r="O17">
        <v>52.661000000000001</v>
      </c>
      <c r="P17">
        <v>44.856132962258137</v>
      </c>
      <c r="Q17">
        <v>41.483314661806276</v>
      </c>
      <c r="R17">
        <v>39.306988484031358</v>
      </c>
      <c r="S17">
        <v>39.133492638346361</v>
      </c>
      <c r="T17">
        <v>38.853242340710985</v>
      </c>
      <c r="U17">
        <v>38.572538145190791</v>
      </c>
      <c r="V17">
        <v>38.288580747576987</v>
      </c>
      <c r="W17">
        <v>38.011208757390158</v>
      </c>
      <c r="X17">
        <v>37.756729789731764</v>
      </c>
      <c r="Y17">
        <v>37.529019056351935</v>
      </c>
      <c r="Z17">
        <v>37.346700934220948</v>
      </c>
      <c r="AA17">
        <v>37.194404739756365</v>
      </c>
      <c r="AC17" t="s">
        <v>115</v>
      </c>
      <c r="AD17" s="3">
        <v>46.837000000000003</v>
      </c>
      <c r="AE17" s="3">
        <v>33.700527929656587</v>
      </c>
    </row>
    <row r="18" spans="1:31" x14ac:dyDescent="0.3">
      <c r="A18" s="4"/>
      <c r="B18" t="s">
        <v>94</v>
      </c>
      <c r="C18" s="4" t="s">
        <v>116</v>
      </c>
      <c r="D18">
        <v>34.744999999999997</v>
      </c>
      <c r="E18">
        <v>49.091999999999999</v>
      </c>
      <c r="F18">
        <v>69.543999999999997</v>
      </c>
      <c r="G18">
        <v>70.082999999999998</v>
      </c>
      <c r="H18">
        <v>70.616</v>
      </c>
      <c r="I18">
        <v>71.138000000000005</v>
      </c>
      <c r="J18">
        <v>71.646000000000001</v>
      </c>
      <c r="K18">
        <v>72.143000000000001</v>
      </c>
      <c r="L18">
        <v>72.626999999999995</v>
      </c>
      <c r="M18">
        <v>73.099999999999994</v>
      </c>
      <c r="N18">
        <v>73.561000000000007</v>
      </c>
      <c r="O18">
        <v>74.010000000000005</v>
      </c>
      <c r="P18">
        <v>23.79277302092671</v>
      </c>
      <c r="Q18">
        <v>34.192863451581914</v>
      </c>
      <c r="R18">
        <v>31.951852185794245</v>
      </c>
      <c r="S18">
        <v>32.3827287119245</v>
      </c>
      <c r="T18">
        <v>32.862303375393459</v>
      </c>
      <c r="U18">
        <v>33.401462465169232</v>
      </c>
      <c r="V18">
        <v>34.00925950869955</v>
      </c>
      <c r="W18">
        <v>34.687824711577683</v>
      </c>
      <c r="X18">
        <v>35.055943683949224</v>
      </c>
      <c r="Y18">
        <v>35.593188378965849</v>
      </c>
      <c r="Z18">
        <v>36.19422288390043</v>
      </c>
      <c r="AA18">
        <v>36.700578170843954</v>
      </c>
      <c r="AC18" t="s">
        <v>65</v>
      </c>
      <c r="AD18" s="3">
        <v>45.761000000000003</v>
      </c>
      <c r="AE18" s="3">
        <v>33.206259453851231</v>
      </c>
    </row>
    <row r="19" spans="1:31" x14ac:dyDescent="0.3">
      <c r="A19" s="4"/>
      <c r="B19" t="s">
        <v>117</v>
      </c>
      <c r="C19" s="4" t="s">
        <v>118</v>
      </c>
      <c r="D19">
        <v>18.905000000000001</v>
      </c>
      <c r="E19">
        <v>26.587</v>
      </c>
      <c r="F19">
        <v>36.978999999999999</v>
      </c>
      <c r="G19">
        <v>37.590000000000003</v>
      </c>
      <c r="H19">
        <v>38.206000000000003</v>
      </c>
      <c r="I19">
        <v>38.826999999999998</v>
      </c>
      <c r="J19">
        <v>39.451000000000001</v>
      </c>
      <c r="K19">
        <v>40.08</v>
      </c>
      <c r="L19">
        <v>40.712000000000003</v>
      </c>
      <c r="M19">
        <v>41.347000000000001</v>
      </c>
      <c r="N19">
        <v>41.984999999999999</v>
      </c>
      <c r="O19">
        <v>42.625</v>
      </c>
      <c r="P19">
        <v>88.104317874277285</v>
      </c>
      <c r="Q19">
        <v>70.519573401237039</v>
      </c>
      <c r="R19">
        <v>61.272605261517157</v>
      </c>
      <c r="S19">
        <v>62.000600348201964</v>
      </c>
      <c r="T19">
        <v>62.946532474768489</v>
      </c>
      <c r="U19">
        <v>63.751760240004899</v>
      </c>
      <c r="V19">
        <v>64.461422972799525</v>
      </c>
      <c r="W19">
        <v>64.875016836772375</v>
      </c>
      <c r="X19">
        <v>65.201668867533115</v>
      </c>
      <c r="Y19">
        <v>65.498267295586786</v>
      </c>
      <c r="Z19">
        <v>65.679531680513264</v>
      </c>
      <c r="AA19">
        <v>65.902023728936612</v>
      </c>
      <c r="AC19" t="s">
        <v>49</v>
      </c>
      <c r="AD19" s="3">
        <v>45.436999999999998</v>
      </c>
      <c r="AE19" s="3">
        <v>27.439941888878355</v>
      </c>
    </row>
    <row r="20" spans="1:31" x14ac:dyDescent="0.3">
      <c r="A20" s="4"/>
      <c r="B20" t="s">
        <v>119</v>
      </c>
      <c r="C20" s="4" t="s">
        <v>120</v>
      </c>
      <c r="D20">
        <v>20.202000000000002</v>
      </c>
      <c r="E20">
        <v>22.686</v>
      </c>
      <c r="F20">
        <v>22.998999999999999</v>
      </c>
      <c r="G20">
        <v>23.149000000000001</v>
      </c>
      <c r="H20">
        <v>23.3</v>
      </c>
      <c r="I20">
        <v>23.459</v>
      </c>
      <c r="J20">
        <v>23.625</v>
      </c>
      <c r="K20">
        <v>23.798999999999999</v>
      </c>
      <c r="L20">
        <v>23.981000000000002</v>
      </c>
      <c r="M20">
        <v>24.170999999999999</v>
      </c>
      <c r="N20">
        <v>24.369</v>
      </c>
      <c r="O20">
        <v>24.576000000000001</v>
      </c>
      <c r="P20" t="s">
        <v>97</v>
      </c>
      <c r="Q20" t="s">
        <v>97</v>
      </c>
      <c r="R20" t="s">
        <v>97</v>
      </c>
      <c r="S20" t="s">
        <v>97</v>
      </c>
      <c r="T20" t="s">
        <v>97</v>
      </c>
      <c r="U20" t="s">
        <v>97</v>
      </c>
      <c r="V20" t="s">
        <v>97</v>
      </c>
      <c r="W20" t="s">
        <v>97</v>
      </c>
      <c r="X20" t="s">
        <v>97</v>
      </c>
      <c r="Y20" t="s">
        <v>97</v>
      </c>
      <c r="Z20" t="s">
        <v>97</v>
      </c>
      <c r="AA20" t="s">
        <v>97</v>
      </c>
      <c r="AC20" t="s">
        <v>42</v>
      </c>
      <c r="AD20" s="3">
        <v>45.040999999999997</v>
      </c>
      <c r="AE20" s="3">
        <v>67.754711251328601</v>
      </c>
    </row>
    <row r="21" spans="1:31" x14ac:dyDescent="0.3">
      <c r="A21" s="4"/>
      <c r="B21" t="s">
        <v>38</v>
      </c>
      <c r="C21" s="4" t="s">
        <v>121</v>
      </c>
      <c r="D21">
        <v>12.621</v>
      </c>
      <c r="E21">
        <v>14.74</v>
      </c>
      <c r="F21">
        <v>18.574999999999999</v>
      </c>
      <c r="G21">
        <v>18.998000000000001</v>
      </c>
      <c r="H21">
        <v>19.428000000000001</v>
      </c>
      <c r="I21">
        <v>19.866</v>
      </c>
      <c r="J21">
        <v>20.309999999999999</v>
      </c>
      <c r="K21">
        <v>20.763000000000002</v>
      </c>
      <c r="L21">
        <v>21.225000000000001</v>
      </c>
      <c r="M21">
        <v>21.695</v>
      </c>
      <c r="N21">
        <v>22.173999999999999</v>
      </c>
      <c r="O21">
        <v>22.661000000000001</v>
      </c>
      <c r="P21">
        <v>29.636791019631648</v>
      </c>
      <c r="Q21">
        <v>24.054468110258018</v>
      </c>
      <c r="R21">
        <v>19.707109372093072</v>
      </c>
      <c r="S21">
        <v>19.572365877988425</v>
      </c>
      <c r="T21">
        <v>19.443130080810761</v>
      </c>
      <c r="U21">
        <v>19.313573628808303</v>
      </c>
      <c r="V21">
        <v>19.18527523362453</v>
      </c>
      <c r="W21">
        <v>19.067830381681738</v>
      </c>
      <c r="X21">
        <v>18.957826771060603</v>
      </c>
      <c r="Y21">
        <v>18.854593714237346</v>
      </c>
      <c r="Z21">
        <v>18.767272613020957</v>
      </c>
      <c r="AA21">
        <v>18.697988581545381</v>
      </c>
      <c r="AC21" t="s">
        <v>122</v>
      </c>
      <c r="AD21" s="3">
        <v>43.920999999999999</v>
      </c>
      <c r="AE21" s="3">
        <v>49.54453140498611</v>
      </c>
    </row>
    <row r="22" spans="1:31" x14ac:dyDescent="0.3">
      <c r="A22" s="4"/>
      <c r="B22" t="s">
        <v>92</v>
      </c>
      <c r="C22" s="4" t="s">
        <v>123</v>
      </c>
      <c r="D22">
        <v>69.143000000000001</v>
      </c>
      <c r="E22">
        <v>78.879000000000005</v>
      </c>
      <c r="F22">
        <v>87.156000000000006</v>
      </c>
      <c r="G22">
        <v>87.650999999999996</v>
      </c>
      <c r="H22">
        <v>88.117999999999995</v>
      </c>
      <c r="I22">
        <v>88.558999999999997</v>
      </c>
      <c r="J22">
        <v>88.975999999999999</v>
      </c>
      <c r="K22">
        <v>89.37</v>
      </c>
      <c r="L22">
        <v>89.741</v>
      </c>
      <c r="M22">
        <v>90.091999999999999</v>
      </c>
      <c r="N22">
        <v>90.423000000000002</v>
      </c>
      <c r="O22">
        <v>90.734999999999999</v>
      </c>
      <c r="P22">
        <v>53.802661487873237</v>
      </c>
      <c r="Q22">
        <v>49.365985511085789</v>
      </c>
      <c r="R22">
        <v>42.59166996400274</v>
      </c>
      <c r="S22">
        <v>42.135526877529053</v>
      </c>
      <c r="T22">
        <v>41.80495656197045</v>
      </c>
      <c r="U22">
        <v>41.607763475745635</v>
      </c>
      <c r="V22">
        <v>41.526709860640096</v>
      </c>
      <c r="W22">
        <v>41.525706214545067</v>
      </c>
      <c r="X22">
        <v>40.933612494273859</v>
      </c>
      <c r="Y22">
        <v>40.388975634554633</v>
      </c>
      <c r="Z22">
        <v>39.920376539232599</v>
      </c>
      <c r="AA22">
        <v>39.529131059782657</v>
      </c>
      <c r="AC22" t="s">
        <v>59</v>
      </c>
      <c r="AD22" s="3">
        <v>43.831000000000003</v>
      </c>
      <c r="AE22" s="3">
        <v>33.726257777099086</v>
      </c>
    </row>
    <row r="23" spans="1:31" x14ac:dyDescent="0.3">
      <c r="A23" s="4"/>
      <c r="B23" t="s">
        <v>73</v>
      </c>
      <c r="C23" s="4" t="s">
        <v>124</v>
      </c>
      <c r="D23">
        <v>38.311999999999998</v>
      </c>
      <c r="E23">
        <v>47.868000000000002</v>
      </c>
      <c r="F23">
        <v>57.82</v>
      </c>
      <c r="G23">
        <v>58.527999999999999</v>
      </c>
      <c r="H23">
        <v>59.228000000000002</v>
      </c>
      <c r="I23">
        <v>59.917999999999999</v>
      </c>
      <c r="J23">
        <v>60.598999999999997</v>
      </c>
      <c r="K23">
        <v>61.27</v>
      </c>
      <c r="L23">
        <v>61.930999999999997</v>
      </c>
      <c r="M23">
        <v>62.582000000000001</v>
      </c>
      <c r="N23">
        <v>63.222000000000001</v>
      </c>
      <c r="O23">
        <v>63.851999999999997</v>
      </c>
      <c r="P23">
        <v>57.100288200340621</v>
      </c>
      <c r="Q23">
        <v>48.098081587395242</v>
      </c>
      <c r="R23">
        <v>33.316322087190372</v>
      </c>
      <c r="S23">
        <v>32.371960733350036</v>
      </c>
      <c r="T23">
        <v>31.490776223954391</v>
      </c>
      <c r="U23">
        <v>30.668319381053184</v>
      </c>
      <c r="V23">
        <v>29.89981787588394</v>
      </c>
      <c r="W23">
        <v>29.182977303070761</v>
      </c>
      <c r="X23">
        <v>28.538734026011468</v>
      </c>
      <c r="Y23">
        <v>27.978195470985028</v>
      </c>
      <c r="Z23">
        <v>27.519999904134671</v>
      </c>
      <c r="AA23">
        <v>27.174779926265895</v>
      </c>
      <c r="AC23" t="s">
        <v>117</v>
      </c>
      <c r="AD23" s="3">
        <v>42.625</v>
      </c>
      <c r="AE23" s="3">
        <v>65.902023728936612</v>
      </c>
    </row>
    <row r="24" spans="1:31" x14ac:dyDescent="0.3">
      <c r="A24" s="4"/>
      <c r="B24" t="s">
        <v>125</v>
      </c>
      <c r="C24" s="4" t="s">
        <v>126</v>
      </c>
      <c r="D24">
        <v>36.441000000000003</v>
      </c>
      <c r="E24">
        <v>43.929000000000002</v>
      </c>
      <c r="F24">
        <v>52.747999999999998</v>
      </c>
      <c r="G24">
        <v>53.418999999999997</v>
      </c>
      <c r="H24">
        <v>54.085999999999999</v>
      </c>
      <c r="I24">
        <v>54.749000000000002</v>
      </c>
      <c r="J24">
        <v>55.406999999999996</v>
      </c>
      <c r="K24">
        <v>56.06</v>
      </c>
      <c r="L24">
        <v>56.707000000000001</v>
      </c>
      <c r="M24">
        <v>57.348999999999997</v>
      </c>
      <c r="N24">
        <v>57.984999999999999</v>
      </c>
      <c r="O24">
        <v>58.615000000000002</v>
      </c>
      <c r="P24">
        <v>21.267606259332194</v>
      </c>
      <c r="Q24">
        <v>19.31088576754011</v>
      </c>
      <c r="R24">
        <v>16.213866299263554</v>
      </c>
      <c r="S24">
        <v>16.476039508672432</v>
      </c>
      <c r="T24">
        <v>16.753597278947812</v>
      </c>
      <c r="U24">
        <v>17.043907597237077</v>
      </c>
      <c r="V24">
        <v>17.361473693224866</v>
      </c>
      <c r="W24">
        <v>17.708908215557294</v>
      </c>
      <c r="X24">
        <v>17.933002132266537</v>
      </c>
      <c r="Y24">
        <v>18.141625383673642</v>
      </c>
      <c r="Z24">
        <v>18.331690761427282</v>
      </c>
      <c r="AA24">
        <v>18.501416862124483</v>
      </c>
      <c r="AC24" t="s">
        <v>127</v>
      </c>
      <c r="AD24" s="3">
        <v>39.881999999999998</v>
      </c>
      <c r="AE24" s="3">
        <v>31.329214248844007</v>
      </c>
    </row>
    <row r="25" spans="1:31" x14ac:dyDescent="0.3">
      <c r="A25" s="4"/>
      <c r="B25" t="s">
        <v>128</v>
      </c>
      <c r="C25" s="4" t="s">
        <v>129</v>
      </c>
      <c r="D25">
        <v>28.026</v>
      </c>
      <c r="E25">
        <v>30.869</v>
      </c>
      <c r="F25">
        <v>34.545000000000002</v>
      </c>
      <c r="G25">
        <v>34.835999999999999</v>
      </c>
      <c r="H25">
        <v>35.140999999999998</v>
      </c>
      <c r="I25">
        <v>35.46</v>
      </c>
      <c r="J25">
        <v>35.792999999999999</v>
      </c>
      <c r="K25">
        <v>36.14</v>
      </c>
      <c r="L25">
        <v>36.5</v>
      </c>
      <c r="M25">
        <v>36.875</v>
      </c>
      <c r="N25">
        <v>37.264000000000003</v>
      </c>
      <c r="O25">
        <v>37.667999999999999</v>
      </c>
      <c r="P25">
        <v>48.967185212596718</v>
      </c>
      <c r="Q25">
        <v>46.298519780939699</v>
      </c>
      <c r="R25">
        <v>42.752477155600616</v>
      </c>
      <c r="S25">
        <v>42.370274646658345</v>
      </c>
      <c r="T25">
        <v>41.949855733409827</v>
      </c>
      <c r="U25">
        <v>41.503623372531486</v>
      </c>
      <c r="V25">
        <v>41.060098882854724</v>
      </c>
      <c r="W25">
        <v>40.621286360606945</v>
      </c>
      <c r="X25">
        <v>40.193864138942558</v>
      </c>
      <c r="Y25">
        <v>39.805150531893048</v>
      </c>
      <c r="Z25">
        <v>39.48681306542808</v>
      </c>
      <c r="AA25">
        <v>39.239737214773115</v>
      </c>
      <c r="AC25" t="s">
        <v>71</v>
      </c>
      <c r="AD25" s="3">
        <v>38.186999999999998</v>
      </c>
      <c r="AE25" s="3">
        <v>14.272136691853182</v>
      </c>
    </row>
    <row r="26" spans="1:31" x14ac:dyDescent="0.3">
      <c r="A26" s="4"/>
      <c r="B26" t="s">
        <v>42</v>
      </c>
      <c r="C26" s="4" t="s">
        <v>130</v>
      </c>
      <c r="D26">
        <v>30.83</v>
      </c>
      <c r="E26">
        <v>36.243000000000002</v>
      </c>
      <c r="F26">
        <v>41.31</v>
      </c>
      <c r="G26">
        <v>41.715000000000003</v>
      </c>
      <c r="H26">
        <v>42.122999999999998</v>
      </c>
      <c r="I26">
        <v>42.533000000000001</v>
      </c>
      <c r="J26">
        <v>42.945</v>
      </c>
      <c r="K26">
        <v>43.36</v>
      </c>
      <c r="L26">
        <v>43.777000000000001</v>
      </c>
      <c r="M26">
        <v>44.195999999999998</v>
      </c>
      <c r="N26">
        <v>44.616999999999997</v>
      </c>
      <c r="O26">
        <v>45.040999999999997</v>
      </c>
      <c r="P26">
        <v>61.571035429424349</v>
      </c>
      <c r="Q26">
        <v>61.952893653174087</v>
      </c>
      <c r="R26">
        <v>65.496719147006743</v>
      </c>
      <c r="S26">
        <v>65.681271580441162</v>
      </c>
      <c r="T26">
        <v>65.910906567084155</v>
      </c>
      <c r="U26">
        <v>66.186674185238829</v>
      </c>
      <c r="V26">
        <v>66.520498804024825</v>
      </c>
      <c r="W26">
        <v>66.901373014161464</v>
      </c>
      <c r="X26">
        <v>67.102284122433502</v>
      </c>
      <c r="Y26">
        <v>67.314390261697241</v>
      </c>
      <c r="Z26">
        <v>67.538871825213832</v>
      </c>
      <c r="AA26">
        <v>67.754711251328601</v>
      </c>
      <c r="AC26" t="s">
        <v>74</v>
      </c>
      <c r="AD26" s="3">
        <v>36.682000000000002</v>
      </c>
      <c r="AE26" s="3">
        <v>30.819631860371921</v>
      </c>
    </row>
    <row r="27" spans="1:31" x14ac:dyDescent="0.3">
      <c r="A27" s="4"/>
      <c r="B27" t="s">
        <v>44</v>
      </c>
      <c r="C27" s="4" t="s">
        <v>131</v>
      </c>
      <c r="D27">
        <v>16.748000000000001</v>
      </c>
      <c r="E27">
        <v>19.891999999999999</v>
      </c>
      <c r="F27">
        <v>24.794</v>
      </c>
      <c r="G27">
        <v>25.221</v>
      </c>
      <c r="H27">
        <v>25.658000000000001</v>
      </c>
      <c r="I27">
        <v>26.105</v>
      </c>
      <c r="J27">
        <v>26.562000000000001</v>
      </c>
      <c r="K27">
        <v>27.03</v>
      </c>
      <c r="L27">
        <v>27.507000000000001</v>
      </c>
      <c r="M27">
        <v>27.995000000000001</v>
      </c>
      <c r="N27">
        <v>28.492999999999999</v>
      </c>
      <c r="O27">
        <v>29.001999999999999</v>
      </c>
      <c r="P27">
        <v>35.574498668159066</v>
      </c>
      <c r="Q27">
        <v>36.074101992161971</v>
      </c>
      <c r="R27">
        <v>32.66061398437936</v>
      </c>
      <c r="S27">
        <v>32.594248729199997</v>
      </c>
      <c r="T27">
        <v>32.55520788143901</v>
      </c>
      <c r="U27">
        <v>32.512590674934401</v>
      </c>
      <c r="V27">
        <v>32.475908357153472</v>
      </c>
      <c r="W27">
        <v>32.482078342052048</v>
      </c>
      <c r="X27">
        <v>32.510246899530259</v>
      </c>
      <c r="Y27">
        <v>32.534492410340142</v>
      </c>
      <c r="Z27">
        <v>32.591060386455837</v>
      </c>
      <c r="AA27">
        <v>32.668498387777383</v>
      </c>
      <c r="AC27" t="s">
        <v>28</v>
      </c>
      <c r="AD27" s="3">
        <v>31.876999999999999</v>
      </c>
      <c r="AE27" s="3">
        <v>42.278756149073395</v>
      </c>
    </row>
    <row r="28" spans="1:31" x14ac:dyDescent="0.3">
      <c r="A28" s="4"/>
      <c r="B28" t="s">
        <v>46</v>
      </c>
      <c r="C28" s="4" t="s">
        <v>132</v>
      </c>
      <c r="D28">
        <v>13.967000000000001</v>
      </c>
      <c r="E28">
        <v>19.547999999999998</v>
      </c>
      <c r="F28">
        <v>26.100999999999999</v>
      </c>
      <c r="G28">
        <v>26.501999999999999</v>
      </c>
      <c r="H28">
        <v>26.908000000000001</v>
      </c>
      <c r="I28">
        <v>27.317</v>
      </c>
      <c r="J28">
        <v>27.73</v>
      </c>
      <c r="K28">
        <v>28.152999999999999</v>
      </c>
      <c r="L28">
        <v>28.585000000000001</v>
      </c>
      <c r="M28">
        <v>29.027999999999999</v>
      </c>
      <c r="N28">
        <v>29.48</v>
      </c>
      <c r="O28">
        <v>29.943000000000001</v>
      </c>
      <c r="P28" t="s">
        <v>97</v>
      </c>
      <c r="Q28" t="s">
        <v>97</v>
      </c>
      <c r="R28" t="s">
        <v>97</v>
      </c>
      <c r="S28" t="s">
        <v>97</v>
      </c>
      <c r="T28" t="s">
        <v>97</v>
      </c>
      <c r="U28" t="s">
        <v>97</v>
      </c>
      <c r="V28" t="s">
        <v>97</v>
      </c>
      <c r="W28" t="s">
        <v>97</v>
      </c>
      <c r="X28" t="s">
        <v>97</v>
      </c>
      <c r="Y28" t="s">
        <v>97</v>
      </c>
      <c r="Z28" t="s">
        <v>97</v>
      </c>
      <c r="AA28" t="s">
        <v>97</v>
      </c>
      <c r="AC28" t="s">
        <v>44</v>
      </c>
      <c r="AD28" s="3">
        <v>29.001999999999999</v>
      </c>
      <c r="AE28" s="3">
        <v>32.668498387777383</v>
      </c>
    </row>
    <row r="29" spans="1:31" x14ac:dyDescent="0.3">
      <c r="A29" s="4"/>
      <c r="B29" t="s">
        <v>110</v>
      </c>
      <c r="C29" s="4" t="s">
        <v>133</v>
      </c>
      <c r="D29">
        <v>55.421999999999997</v>
      </c>
      <c r="E29">
        <v>44.331000000000003</v>
      </c>
      <c r="F29">
        <v>48.984999999999999</v>
      </c>
      <c r="G29">
        <v>49.396999999999998</v>
      </c>
      <c r="H29">
        <v>49.82</v>
      </c>
      <c r="I29">
        <v>50.253999999999998</v>
      </c>
      <c r="J29">
        <v>50.697000000000003</v>
      </c>
      <c r="K29">
        <v>51.151000000000003</v>
      </c>
      <c r="L29">
        <v>51.615000000000002</v>
      </c>
      <c r="M29">
        <v>52.088999999999999</v>
      </c>
      <c r="N29">
        <v>52.573</v>
      </c>
      <c r="O29">
        <v>53.064999999999998</v>
      </c>
      <c r="P29">
        <v>85.072063899297532</v>
      </c>
      <c r="Q29">
        <v>65.098848289263117</v>
      </c>
      <c r="R29">
        <v>54.391186686703072</v>
      </c>
      <c r="S29">
        <v>54.822398919212866</v>
      </c>
      <c r="T29">
        <v>55.261456083959779</v>
      </c>
      <c r="U29">
        <v>55.708578681963061</v>
      </c>
      <c r="V29">
        <v>56.213719513699608</v>
      </c>
      <c r="W29">
        <v>56.709951170984716</v>
      </c>
      <c r="X29">
        <v>57.01268908193321</v>
      </c>
      <c r="Y29">
        <v>57.252595401181551</v>
      </c>
      <c r="Z29">
        <v>57.465951980251504</v>
      </c>
      <c r="AA29">
        <v>57.663756793140266</v>
      </c>
      <c r="AC29" t="s">
        <v>63</v>
      </c>
      <c r="AD29" s="3">
        <v>26.158999999999999</v>
      </c>
      <c r="AE29" s="3">
        <v>29.546224807583226</v>
      </c>
    </row>
    <row r="30" spans="1:31" x14ac:dyDescent="0.3">
      <c r="A30" s="4"/>
      <c r="B30" t="s">
        <v>127</v>
      </c>
      <c r="C30" s="4" t="s">
        <v>134</v>
      </c>
      <c r="D30">
        <v>23.565999999999999</v>
      </c>
      <c r="E30">
        <v>27.120999999999999</v>
      </c>
      <c r="F30">
        <v>33.878</v>
      </c>
      <c r="G30">
        <v>34.533999999999999</v>
      </c>
      <c r="H30">
        <v>35.192999999999998</v>
      </c>
      <c r="I30">
        <v>35.856000000000002</v>
      </c>
      <c r="J30">
        <v>36.521999999999998</v>
      </c>
      <c r="K30">
        <v>37.191000000000003</v>
      </c>
      <c r="L30">
        <v>37.860999999999997</v>
      </c>
      <c r="M30">
        <v>38.533999999999999</v>
      </c>
      <c r="N30">
        <v>39.207000000000001</v>
      </c>
      <c r="O30">
        <v>39.881999999999998</v>
      </c>
      <c r="P30">
        <v>33.857112044029691</v>
      </c>
      <c r="Q30">
        <v>30.956435772334061</v>
      </c>
      <c r="R30">
        <v>29.54129227933792</v>
      </c>
      <c r="S30">
        <v>29.727798707242659</v>
      </c>
      <c r="T30">
        <v>29.935393991685821</v>
      </c>
      <c r="U30">
        <v>30.154453598740854</v>
      </c>
      <c r="V30">
        <v>30.383567491556494</v>
      </c>
      <c r="W30">
        <v>30.631357793988016</v>
      </c>
      <c r="X30">
        <v>30.797078370579566</v>
      </c>
      <c r="Y30">
        <v>30.971820354183272</v>
      </c>
      <c r="Z30">
        <v>31.153739626848818</v>
      </c>
      <c r="AA30">
        <v>31.329214248844007</v>
      </c>
      <c r="AC30" t="s">
        <v>107</v>
      </c>
      <c r="AD30" s="3">
        <v>24.062999999999999</v>
      </c>
      <c r="AE30" s="3">
        <v>35.936081764019136</v>
      </c>
    </row>
    <row r="31" spans="1:31" x14ac:dyDescent="0.3">
      <c r="A31" s="4"/>
      <c r="B31" t="s">
        <v>47</v>
      </c>
      <c r="C31" s="4" t="s">
        <v>135</v>
      </c>
      <c r="D31">
        <v>11.56</v>
      </c>
      <c r="E31">
        <v>14.61</v>
      </c>
      <c r="F31">
        <v>15.965999999999999</v>
      </c>
      <c r="G31">
        <v>16.132000000000001</v>
      </c>
      <c r="H31">
        <v>16.312999999999999</v>
      </c>
      <c r="I31">
        <v>16.506</v>
      </c>
      <c r="J31">
        <v>16.713999999999999</v>
      </c>
      <c r="K31">
        <v>16.937000000000001</v>
      </c>
      <c r="L31">
        <v>17.173999999999999</v>
      </c>
      <c r="M31">
        <v>17.427</v>
      </c>
      <c r="N31">
        <v>17.695</v>
      </c>
      <c r="O31">
        <v>17.98</v>
      </c>
      <c r="P31">
        <v>33.569462769261463</v>
      </c>
      <c r="Q31">
        <v>32.225089036841723</v>
      </c>
      <c r="R31">
        <v>32.483126937646666</v>
      </c>
      <c r="S31">
        <v>32.633392583396812</v>
      </c>
      <c r="T31">
        <v>32.767357278566905</v>
      </c>
      <c r="U31">
        <v>32.89562167678627</v>
      </c>
      <c r="V31">
        <v>33.006620362717982</v>
      </c>
      <c r="W31">
        <v>33.097061750554808</v>
      </c>
      <c r="X31">
        <v>33.166773447693963</v>
      </c>
      <c r="Y31">
        <v>33.218038165859205</v>
      </c>
      <c r="Z31">
        <v>33.268172377247836</v>
      </c>
      <c r="AA31">
        <v>33.316061921961932</v>
      </c>
      <c r="AC31" t="s">
        <v>38</v>
      </c>
      <c r="AD31" s="3">
        <v>22.661000000000001</v>
      </c>
      <c r="AE31" s="3">
        <v>18.697988581545381</v>
      </c>
    </row>
    <row r="32" spans="1:31" x14ac:dyDescent="0.3">
      <c r="A32" s="4"/>
      <c r="B32" t="s">
        <v>49</v>
      </c>
      <c r="C32" s="4" t="s">
        <v>136</v>
      </c>
      <c r="D32">
        <v>23.321999999999999</v>
      </c>
      <c r="E32">
        <v>28.356000000000002</v>
      </c>
      <c r="F32">
        <v>38.398000000000003</v>
      </c>
      <c r="G32">
        <v>39.195999999999998</v>
      </c>
      <c r="H32">
        <v>39.991</v>
      </c>
      <c r="I32">
        <v>40.783000000000001</v>
      </c>
      <c r="J32">
        <v>41.572000000000003</v>
      </c>
      <c r="K32">
        <v>42.356000000000002</v>
      </c>
      <c r="L32">
        <v>43.136000000000003</v>
      </c>
      <c r="M32">
        <v>43.908999999999999</v>
      </c>
      <c r="N32">
        <v>44.677</v>
      </c>
      <c r="O32">
        <v>45.436999999999998</v>
      </c>
      <c r="P32">
        <v>35.777809840956515</v>
      </c>
      <c r="Q32">
        <v>35.830802969225523</v>
      </c>
      <c r="R32">
        <v>31.842601454479407</v>
      </c>
      <c r="S32">
        <v>31.221192948610888</v>
      </c>
      <c r="T32">
        <v>30.634222277996109</v>
      </c>
      <c r="U32">
        <v>30.059251574517365</v>
      </c>
      <c r="V32">
        <v>29.500653764762024</v>
      </c>
      <c r="W32">
        <v>28.978342891719432</v>
      </c>
      <c r="X32">
        <v>28.509222986026543</v>
      </c>
      <c r="Y32">
        <v>28.088977842027006</v>
      </c>
      <c r="Z32">
        <v>27.724243086565568</v>
      </c>
      <c r="AA32">
        <v>27.439941888878355</v>
      </c>
      <c r="AC32" t="s">
        <v>47</v>
      </c>
      <c r="AD32" s="3">
        <v>17.98</v>
      </c>
      <c r="AE32" s="3">
        <v>33.316061921961932</v>
      </c>
    </row>
    <row r="33" spans="1:31" x14ac:dyDescent="0.3">
      <c r="A33" s="4"/>
      <c r="B33" t="s">
        <v>51</v>
      </c>
      <c r="C33" s="4" t="s">
        <v>137</v>
      </c>
      <c r="D33">
        <v>39.323</v>
      </c>
      <c r="E33">
        <v>38.091000000000001</v>
      </c>
      <c r="F33">
        <v>49.305999999999997</v>
      </c>
      <c r="G33">
        <v>50.203000000000003</v>
      </c>
      <c r="H33">
        <v>51.088999999999999</v>
      </c>
      <c r="I33">
        <v>51.962000000000003</v>
      </c>
      <c r="J33">
        <v>52.823999999999998</v>
      </c>
      <c r="K33">
        <v>53.671999999999997</v>
      </c>
      <c r="L33">
        <v>54.506999999999998</v>
      </c>
      <c r="M33">
        <v>55.326999999999998</v>
      </c>
      <c r="N33">
        <v>56.133000000000003</v>
      </c>
      <c r="O33">
        <v>56.923000000000002</v>
      </c>
      <c r="P33">
        <v>53.065045700594546</v>
      </c>
      <c r="Q33">
        <v>53.869255781965684</v>
      </c>
      <c r="R33">
        <v>52.53689644503423</v>
      </c>
      <c r="S33">
        <v>52.489311383033701</v>
      </c>
      <c r="T33">
        <v>52.467853521976274</v>
      </c>
      <c r="U33">
        <v>52.477127141413945</v>
      </c>
      <c r="V33">
        <v>52.516830596417904</v>
      </c>
      <c r="W33">
        <v>52.588172728371333</v>
      </c>
      <c r="X33">
        <v>52.687606847443305</v>
      </c>
      <c r="Y33">
        <v>52.819048085874208</v>
      </c>
      <c r="Z33">
        <v>52.971697220985881</v>
      </c>
      <c r="AA33">
        <v>53.099572989430079</v>
      </c>
      <c r="AC33" t="s">
        <v>55</v>
      </c>
      <c r="AD33" s="3">
        <v>17.721</v>
      </c>
      <c r="AE33" s="3">
        <v>49.492559297672742</v>
      </c>
    </row>
    <row r="34" spans="1:31" x14ac:dyDescent="0.3">
      <c r="A34" s="4"/>
      <c r="B34" t="s">
        <v>138</v>
      </c>
      <c r="C34" s="4" t="s">
        <v>139</v>
      </c>
      <c r="D34">
        <v>43.9</v>
      </c>
      <c r="E34">
        <v>42.67</v>
      </c>
      <c r="F34">
        <v>41.222000000000001</v>
      </c>
      <c r="G34">
        <v>41.110999999999997</v>
      </c>
      <c r="H34">
        <v>41</v>
      </c>
      <c r="I34">
        <v>40.909999999999997</v>
      </c>
      <c r="J34">
        <v>40.841000000000001</v>
      </c>
      <c r="K34">
        <v>40.792999999999999</v>
      </c>
      <c r="L34">
        <v>40.765999999999998</v>
      </c>
      <c r="M34">
        <v>40.76</v>
      </c>
      <c r="N34">
        <v>40.774999999999999</v>
      </c>
      <c r="O34">
        <v>40.81</v>
      </c>
      <c r="P34" t="s">
        <v>97</v>
      </c>
      <c r="Q34" t="s">
        <v>97</v>
      </c>
      <c r="R34" t="s">
        <v>97</v>
      </c>
      <c r="S34" t="s">
        <v>97</v>
      </c>
      <c r="T34" t="s">
        <v>97</v>
      </c>
      <c r="U34" t="s">
        <v>97</v>
      </c>
      <c r="V34" t="s">
        <v>97</v>
      </c>
      <c r="W34" t="s">
        <v>97</v>
      </c>
      <c r="X34" t="s">
        <v>97</v>
      </c>
      <c r="Y34" t="s">
        <v>97</v>
      </c>
      <c r="Z34" t="s">
        <v>97</v>
      </c>
      <c r="AA34" t="s">
        <v>97</v>
      </c>
      <c r="AC34" t="s">
        <v>140</v>
      </c>
      <c r="AD34" s="3">
        <v>16.893999999999998</v>
      </c>
      <c r="AE34" s="3">
        <v>31.256583737918898</v>
      </c>
    </row>
    <row r="35" spans="1:31" x14ac:dyDescent="0.3">
      <c r="A35" s="4"/>
      <c r="B35" t="s">
        <v>71</v>
      </c>
      <c r="C35" s="4" t="s">
        <v>141</v>
      </c>
      <c r="D35">
        <v>25</v>
      </c>
      <c r="E35">
        <v>29.097999999999999</v>
      </c>
      <c r="F35">
        <v>33.36</v>
      </c>
      <c r="G35">
        <v>33.878</v>
      </c>
      <c r="H35">
        <v>34.4</v>
      </c>
      <c r="I35">
        <v>34.926000000000002</v>
      </c>
      <c r="J35">
        <v>35.454999999999998</v>
      </c>
      <c r="K35">
        <v>35.988</v>
      </c>
      <c r="L35">
        <v>36.527999999999999</v>
      </c>
      <c r="M35">
        <v>37.073999999999998</v>
      </c>
      <c r="N35">
        <v>37.628</v>
      </c>
      <c r="O35">
        <v>38.186999999999998</v>
      </c>
      <c r="P35">
        <v>23.325751345890467</v>
      </c>
      <c r="Q35">
        <v>19.708642471974439</v>
      </c>
      <c r="R35">
        <v>13.402446374200688</v>
      </c>
      <c r="S35">
        <v>13.973565623203232</v>
      </c>
      <c r="T35">
        <v>14.574504847642055</v>
      </c>
      <c r="U35">
        <v>15.191801082508027</v>
      </c>
      <c r="V35">
        <v>15.837785354262069</v>
      </c>
      <c r="W35">
        <v>15.444158667455532</v>
      </c>
      <c r="X35">
        <v>15.084352657510511</v>
      </c>
      <c r="Y35">
        <v>14.758050422959732</v>
      </c>
      <c r="Z35">
        <v>14.484280438022957</v>
      </c>
      <c r="AA35">
        <v>14.272136691853182</v>
      </c>
      <c r="AC35" t="s">
        <v>30</v>
      </c>
      <c r="AD35" s="3">
        <v>14.417</v>
      </c>
      <c r="AE35" s="3">
        <v>61.307169494535295</v>
      </c>
    </row>
    <row r="36" spans="1:31" x14ac:dyDescent="0.3">
      <c r="A36" s="4"/>
      <c r="B36" t="s">
        <v>52</v>
      </c>
      <c r="C36" s="4" t="s">
        <v>142</v>
      </c>
      <c r="D36">
        <v>27.655999999999999</v>
      </c>
      <c r="E36">
        <v>32.372999999999998</v>
      </c>
      <c r="F36">
        <v>44.756</v>
      </c>
      <c r="G36">
        <v>45.826000000000001</v>
      </c>
      <c r="H36">
        <v>46.9</v>
      </c>
      <c r="I36">
        <v>47.960999999999999</v>
      </c>
      <c r="J36">
        <v>49.005000000000003</v>
      </c>
      <c r="K36">
        <v>50.031999999999996</v>
      </c>
      <c r="L36">
        <v>51.042000000000002</v>
      </c>
      <c r="M36">
        <v>52.033000000000001</v>
      </c>
      <c r="N36">
        <v>53.005000000000003</v>
      </c>
      <c r="O36">
        <v>53.956000000000003</v>
      </c>
      <c r="P36">
        <v>36.768846371238254</v>
      </c>
      <c r="Q36">
        <v>38.534685207102605</v>
      </c>
      <c r="R36">
        <v>35.000253382658492</v>
      </c>
      <c r="S36">
        <v>34.672305468158669</v>
      </c>
      <c r="T36">
        <v>34.355139418711964</v>
      </c>
      <c r="U36">
        <v>34.064343360827351</v>
      </c>
      <c r="V36">
        <v>33.807066296149266</v>
      </c>
      <c r="W36">
        <v>33.588953232359323</v>
      </c>
      <c r="X36">
        <v>33.422057372743467</v>
      </c>
      <c r="Y36">
        <v>33.291150382348945</v>
      </c>
      <c r="Z36">
        <v>33.23709443019834</v>
      </c>
      <c r="AA36">
        <v>33.292709253120989</v>
      </c>
    </row>
    <row r="37" spans="1:31" x14ac:dyDescent="0.3">
      <c r="A37" s="4"/>
      <c r="B37" t="s">
        <v>140</v>
      </c>
      <c r="C37" s="4" t="s">
        <v>143</v>
      </c>
      <c r="D37">
        <v>15.368</v>
      </c>
      <c r="E37">
        <v>16.186</v>
      </c>
      <c r="F37">
        <v>16.207999999999998</v>
      </c>
      <c r="G37">
        <v>16.219000000000001</v>
      </c>
      <c r="H37">
        <v>16.247</v>
      </c>
      <c r="I37">
        <v>16.29</v>
      </c>
      <c r="J37">
        <v>16.350000000000001</v>
      </c>
      <c r="K37">
        <v>16.425000000000001</v>
      </c>
      <c r="L37">
        <v>16.516999999999999</v>
      </c>
      <c r="M37">
        <v>16.626000000000001</v>
      </c>
      <c r="N37">
        <v>16.751000000000001</v>
      </c>
      <c r="O37">
        <v>16.893999999999998</v>
      </c>
      <c r="P37">
        <v>34.06760411411372</v>
      </c>
      <c r="Q37">
        <v>36.996722914878177</v>
      </c>
      <c r="R37">
        <v>34.537741746628697</v>
      </c>
      <c r="S37">
        <v>34.249495615298414</v>
      </c>
      <c r="T37">
        <v>33.911949547063557</v>
      </c>
      <c r="U37">
        <v>33.535476117262377</v>
      </c>
      <c r="V37">
        <v>33.139512963718474</v>
      </c>
      <c r="W37">
        <v>32.731626127678531</v>
      </c>
      <c r="X37">
        <v>32.320871248364924</v>
      </c>
      <c r="Y37">
        <v>31.931297119344411</v>
      </c>
      <c r="Z37">
        <v>31.57621257076989</v>
      </c>
      <c r="AA37">
        <v>31.256583737918898</v>
      </c>
    </row>
    <row r="38" spans="1:31" x14ac:dyDescent="0.3">
      <c r="A38" s="4"/>
      <c r="B38" t="s">
        <v>53</v>
      </c>
      <c r="C38" s="4" t="s">
        <v>144</v>
      </c>
      <c r="D38">
        <v>29.68</v>
      </c>
      <c r="E38">
        <v>34.840000000000003</v>
      </c>
      <c r="F38">
        <v>46.118000000000002</v>
      </c>
      <c r="G38">
        <v>46.981999999999999</v>
      </c>
      <c r="H38">
        <v>47.838000000000001</v>
      </c>
      <c r="I38">
        <v>48.683</v>
      </c>
      <c r="J38">
        <v>49.518999999999998</v>
      </c>
      <c r="K38">
        <v>50.344000000000001</v>
      </c>
      <c r="L38">
        <v>51.156999999999996</v>
      </c>
      <c r="M38">
        <v>51.957999999999998</v>
      </c>
      <c r="N38">
        <v>52.746000000000002</v>
      </c>
      <c r="O38">
        <v>53.521000000000001</v>
      </c>
      <c r="P38">
        <v>16.858322542601552</v>
      </c>
      <c r="Q38">
        <v>17.010347105697914</v>
      </c>
      <c r="R38">
        <v>14.253566009701665</v>
      </c>
      <c r="S38">
        <v>14.068551240581392</v>
      </c>
      <c r="T38">
        <v>13.905043568327455</v>
      </c>
      <c r="U38">
        <v>13.755641586390283</v>
      </c>
      <c r="V38">
        <v>13.611659313327316</v>
      </c>
      <c r="W38">
        <v>13.48010060248048</v>
      </c>
      <c r="X38">
        <v>13.368289648371778</v>
      </c>
      <c r="Y38">
        <v>13.27417457684211</v>
      </c>
      <c r="Z38">
        <v>13.203645692844274</v>
      </c>
      <c r="AA38">
        <v>13.155713975757044</v>
      </c>
    </row>
    <row r="39" spans="1:31" x14ac:dyDescent="0.3">
      <c r="A39" s="4"/>
      <c r="B39" t="s">
        <v>55</v>
      </c>
      <c r="C39" s="4" t="s">
        <v>145</v>
      </c>
      <c r="D39">
        <v>5.4160000000000004</v>
      </c>
      <c r="E39">
        <v>14.926</v>
      </c>
      <c r="F39">
        <v>16.946999999999999</v>
      </c>
      <c r="G39">
        <v>16.966999999999999</v>
      </c>
      <c r="H39">
        <v>17.004000000000001</v>
      </c>
      <c r="I39">
        <v>17.056000000000001</v>
      </c>
      <c r="J39">
        <v>17.125</v>
      </c>
      <c r="K39">
        <v>17.210999999999999</v>
      </c>
      <c r="L39">
        <v>17.312999999999999</v>
      </c>
      <c r="M39">
        <v>17.431999999999999</v>
      </c>
      <c r="N39">
        <v>17.568000000000001</v>
      </c>
      <c r="O39">
        <v>17.721</v>
      </c>
      <c r="P39">
        <v>55.276214595067721</v>
      </c>
      <c r="Q39">
        <v>41.102621485224667</v>
      </c>
      <c r="R39">
        <v>47.115044228972238</v>
      </c>
      <c r="S39">
        <v>47.608022251196935</v>
      </c>
      <c r="T39">
        <v>48.054040648176631</v>
      </c>
      <c r="U39">
        <v>48.434199831542443</v>
      </c>
      <c r="V39">
        <v>48.751841775820431</v>
      </c>
      <c r="W39">
        <v>49.045436189552447</v>
      </c>
      <c r="X39">
        <v>49.26790895933987</v>
      </c>
      <c r="Y39">
        <v>49.400612827129862</v>
      </c>
      <c r="Z39">
        <v>49.467099988837134</v>
      </c>
      <c r="AA39">
        <v>49.492559297672742</v>
      </c>
      <c r="AC39" t="s">
        <v>26</v>
      </c>
      <c r="AD39" s="3">
        <v>49.533999999999999</v>
      </c>
      <c r="AE39" s="3">
        <v>17.972461706677503</v>
      </c>
    </row>
    <row r="40" spans="1:31" x14ac:dyDescent="0.3">
      <c r="A40" s="4"/>
      <c r="B40" t="s">
        <v>146</v>
      </c>
      <c r="C40" s="4" t="s">
        <v>147</v>
      </c>
      <c r="D40">
        <v>43.648000000000003</v>
      </c>
      <c r="E40">
        <v>53.423999999999999</v>
      </c>
      <c r="F40">
        <v>68.207999999999998</v>
      </c>
      <c r="G40">
        <v>69.212999999999994</v>
      </c>
      <c r="H40">
        <v>70.174000000000007</v>
      </c>
      <c r="I40">
        <v>71.091999999999999</v>
      </c>
      <c r="J40">
        <v>71.968000000000004</v>
      </c>
      <c r="K40">
        <v>72.802999999999997</v>
      </c>
      <c r="L40">
        <v>73.597999999999999</v>
      </c>
      <c r="M40">
        <v>74.353999999999999</v>
      </c>
      <c r="N40">
        <v>75.072999999999993</v>
      </c>
      <c r="O40">
        <v>75.754999999999995</v>
      </c>
      <c r="P40" t="s">
        <v>97</v>
      </c>
      <c r="Q40" t="s">
        <v>97</v>
      </c>
      <c r="R40" t="s">
        <v>97</v>
      </c>
      <c r="S40" t="s">
        <v>97</v>
      </c>
      <c r="T40" t="s">
        <v>97</v>
      </c>
      <c r="U40" t="s">
        <v>97</v>
      </c>
      <c r="V40" t="s">
        <v>97</v>
      </c>
      <c r="W40" t="s">
        <v>97</v>
      </c>
      <c r="X40" t="s">
        <v>97</v>
      </c>
      <c r="Y40" t="s">
        <v>97</v>
      </c>
      <c r="Z40" t="s">
        <v>97</v>
      </c>
      <c r="AA40" t="s">
        <v>97</v>
      </c>
      <c r="AC40" t="s">
        <v>128</v>
      </c>
      <c r="AD40" s="3">
        <v>37.667999999999999</v>
      </c>
      <c r="AE40" s="3">
        <v>39.239737214773115</v>
      </c>
    </row>
    <row r="41" spans="1:31" x14ac:dyDescent="0.3">
      <c r="A41" s="4"/>
      <c r="B41" t="s">
        <v>57</v>
      </c>
      <c r="C41" s="4" t="s">
        <v>148</v>
      </c>
      <c r="D41">
        <v>38.896000000000001</v>
      </c>
      <c r="E41">
        <v>40.32</v>
      </c>
      <c r="F41">
        <v>45.018999999999998</v>
      </c>
      <c r="G41">
        <v>45.436</v>
      </c>
      <c r="H41">
        <v>45.862000000000002</v>
      </c>
      <c r="I41">
        <v>46.295999999999999</v>
      </c>
      <c r="J41">
        <v>46.74</v>
      </c>
      <c r="K41">
        <v>47.192</v>
      </c>
      <c r="L41">
        <v>47.652999999999999</v>
      </c>
      <c r="M41">
        <v>48.122</v>
      </c>
      <c r="N41">
        <v>48.6</v>
      </c>
      <c r="O41">
        <v>49.085999999999999</v>
      </c>
      <c r="P41">
        <v>47.21928163965444</v>
      </c>
      <c r="Q41">
        <v>47.597238681864425</v>
      </c>
      <c r="R41">
        <v>42.813664308069747</v>
      </c>
      <c r="S41">
        <v>42.353717946879968</v>
      </c>
      <c r="T41">
        <v>41.89167063586568</v>
      </c>
      <c r="U41">
        <v>41.434905073559648</v>
      </c>
      <c r="V41">
        <v>40.976903637558522</v>
      </c>
      <c r="W41">
        <v>40.52209551665274</v>
      </c>
      <c r="X41">
        <v>40.093433944685088</v>
      </c>
      <c r="Y41">
        <v>39.70523643416243</v>
      </c>
      <c r="Z41">
        <v>39.377787553068814</v>
      </c>
      <c r="AA41">
        <v>39.129644496815978</v>
      </c>
      <c r="AC41" t="s">
        <v>149</v>
      </c>
      <c r="AD41" s="3">
        <v>35.956000000000003</v>
      </c>
      <c r="AE41" s="3">
        <v>36.550934316295589</v>
      </c>
    </row>
    <row r="42" spans="1:31" x14ac:dyDescent="0.3">
      <c r="A42" s="4"/>
      <c r="B42" t="s">
        <v>150</v>
      </c>
      <c r="C42" s="4" t="s">
        <v>151</v>
      </c>
      <c r="D42">
        <v>49.27</v>
      </c>
      <c r="E42">
        <v>50.433</v>
      </c>
      <c r="F42">
        <v>54.536999999999999</v>
      </c>
      <c r="G42">
        <v>54.969000000000001</v>
      </c>
      <c r="H42">
        <v>55.4</v>
      </c>
      <c r="I42">
        <v>55.831000000000003</v>
      </c>
      <c r="J42">
        <v>56.261000000000003</v>
      </c>
      <c r="K42">
        <v>56.691000000000003</v>
      </c>
      <c r="L42">
        <v>57.119</v>
      </c>
      <c r="M42">
        <v>57.545999999999999</v>
      </c>
      <c r="N42">
        <v>57.972000000000001</v>
      </c>
      <c r="O42">
        <v>58.396000000000001</v>
      </c>
      <c r="P42" t="s">
        <v>97</v>
      </c>
      <c r="Q42" t="s">
        <v>97</v>
      </c>
      <c r="R42" t="s">
        <v>97</v>
      </c>
      <c r="S42" t="s">
        <v>97</v>
      </c>
      <c r="T42" t="s">
        <v>97</v>
      </c>
      <c r="U42" t="s">
        <v>97</v>
      </c>
      <c r="V42" t="s">
        <v>97</v>
      </c>
      <c r="W42" t="s">
        <v>97</v>
      </c>
      <c r="X42" t="s">
        <v>97</v>
      </c>
      <c r="Y42" t="s">
        <v>97</v>
      </c>
      <c r="Z42" t="s">
        <v>97</v>
      </c>
      <c r="AA42" t="s">
        <v>97</v>
      </c>
      <c r="AC42" t="s">
        <v>66</v>
      </c>
      <c r="AD42" s="3">
        <v>32.395000000000003</v>
      </c>
      <c r="AE42" s="3">
        <v>29.463378171293641</v>
      </c>
    </row>
    <row r="43" spans="1:31" x14ac:dyDescent="0.3">
      <c r="A43" s="4"/>
      <c r="B43" t="s">
        <v>59</v>
      </c>
      <c r="C43" s="4" t="s">
        <v>152</v>
      </c>
      <c r="D43">
        <v>33.252000000000002</v>
      </c>
      <c r="E43">
        <v>35.625999999999998</v>
      </c>
      <c r="F43">
        <v>40.036000000000001</v>
      </c>
      <c r="G43">
        <v>40.432000000000002</v>
      </c>
      <c r="H43">
        <v>40.829000000000001</v>
      </c>
      <c r="I43">
        <v>41.228000000000002</v>
      </c>
      <c r="J43">
        <v>41.636000000000003</v>
      </c>
      <c r="K43">
        <v>42.055</v>
      </c>
      <c r="L43">
        <v>42.484000000000002</v>
      </c>
      <c r="M43">
        <v>42.923000000000002</v>
      </c>
      <c r="N43">
        <v>43.372</v>
      </c>
      <c r="O43">
        <v>43.831000000000003</v>
      </c>
      <c r="P43">
        <v>37.214085176857324</v>
      </c>
      <c r="Q43">
        <v>42.280420299794258</v>
      </c>
      <c r="R43">
        <v>35.346721172435878</v>
      </c>
      <c r="S43">
        <v>35.120914488229289</v>
      </c>
      <c r="T43">
        <v>34.928541269538854</v>
      </c>
      <c r="U43">
        <v>34.736453704213183</v>
      </c>
      <c r="V43">
        <v>34.540614791009659</v>
      </c>
      <c r="W43">
        <v>34.359579463422044</v>
      </c>
      <c r="X43">
        <v>34.178295648470403</v>
      </c>
      <c r="Y43">
        <v>34.007051532892113</v>
      </c>
      <c r="Z43">
        <v>33.854252231531682</v>
      </c>
      <c r="AA43">
        <v>33.726257777099086</v>
      </c>
      <c r="AC43" t="s">
        <v>61</v>
      </c>
      <c r="AD43" s="3">
        <v>47.323999999999998</v>
      </c>
      <c r="AE43" s="3">
        <v>29.989303356474174</v>
      </c>
    </row>
    <row r="44" spans="1:31" x14ac:dyDescent="0.3">
      <c r="A44" s="4"/>
      <c r="B44" t="s">
        <v>61</v>
      </c>
      <c r="C44" s="4" t="s">
        <v>153</v>
      </c>
      <c r="D44">
        <v>29.658000000000001</v>
      </c>
      <c r="E44">
        <v>33.247</v>
      </c>
      <c r="F44">
        <v>42.116999999999997</v>
      </c>
      <c r="G44">
        <v>42.679000000000002</v>
      </c>
      <c r="H44">
        <v>43.244999999999997</v>
      </c>
      <c r="I44">
        <v>43.816000000000003</v>
      </c>
      <c r="J44">
        <v>44.390999999999998</v>
      </c>
      <c r="K44">
        <v>44.970999999999997</v>
      </c>
      <c r="L44">
        <v>45.554000000000002</v>
      </c>
      <c r="M44">
        <v>46.140999999999998</v>
      </c>
      <c r="N44">
        <v>46.731000000000002</v>
      </c>
      <c r="O44">
        <v>47.323999999999998</v>
      </c>
      <c r="P44">
        <v>49.872434232331564</v>
      </c>
      <c r="Q44">
        <v>41.414493253437946</v>
      </c>
      <c r="R44">
        <v>29.702308167936152</v>
      </c>
      <c r="S44">
        <v>29.805811295563149</v>
      </c>
      <c r="T44">
        <v>29.95187830518492</v>
      </c>
      <c r="U44">
        <v>29.976699602111218</v>
      </c>
      <c r="V44">
        <v>29.959311200210475</v>
      </c>
      <c r="W44">
        <v>30.03559760208573</v>
      </c>
      <c r="X44">
        <v>29.942565515051196</v>
      </c>
      <c r="Y44">
        <v>29.907022552715507</v>
      </c>
      <c r="Z44">
        <v>29.942882164165468</v>
      </c>
      <c r="AA44">
        <v>29.989303356474174</v>
      </c>
      <c r="AC44" t="s">
        <v>154</v>
      </c>
      <c r="AD44" s="3">
        <v>20.846</v>
      </c>
      <c r="AE44" s="3">
        <v>19.340708707589329</v>
      </c>
    </row>
    <row r="45" spans="1:31" x14ac:dyDescent="0.3">
      <c r="A45" s="4"/>
      <c r="B45" t="s">
        <v>67</v>
      </c>
      <c r="C45" s="4" t="s">
        <v>155</v>
      </c>
      <c r="D45">
        <v>52.036999999999999</v>
      </c>
      <c r="E45">
        <v>56.890999999999998</v>
      </c>
      <c r="F45">
        <v>63.792999999999999</v>
      </c>
      <c r="G45">
        <v>64.311999999999998</v>
      </c>
      <c r="H45">
        <v>64.828000000000003</v>
      </c>
      <c r="I45">
        <v>65.340999999999994</v>
      </c>
      <c r="J45">
        <v>65.849999999999994</v>
      </c>
      <c r="K45">
        <v>66.355000000000004</v>
      </c>
      <c r="L45">
        <v>66.855999999999995</v>
      </c>
      <c r="M45">
        <v>67.353999999999999</v>
      </c>
      <c r="N45">
        <v>67.846999999999994</v>
      </c>
      <c r="O45">
        <v>68.334999999999994</v>
      </c>
      <c r="P45">
        <v>10.385073247474072</v>
      </c>
      <c r="Q45">
        <v>11.435422876568078</v>
      </c>
      <c r="R45">
        <v>13.606962791345662</v>
      </c>
      <c r="S45">
        <v>13.717195306314176</v>
      </c>
      <c r="T45">
        <v>13.761197804084738</v>
      </c>
      <c r="U45">
        <v>13.959844931811149</v>
      </c>
      <c r="V45">
        <v>14.246150943974936</v>
      </c>
      <c r="W45">
        <v>14.418700308283952</v>
      </c>
      <c r="X45">
        <v>14.510553080119287</v>
      </c>
      <c r="Y45">
        <v>14.600886999137744</v>
      </c>
      <c r="Z45">
        <v>14.707882047345656</v>
      </c>
      <c r="AA45">
        <v>14.819394980796504</v>
      </c>
      <c r="AC45" t="s">
        <v>51</v>
      </c>
      <c r="AD45" s="3">
        <v>56.923000000000002</v>
      </c>
      <c r="AE45" s="3">
        <v>53.099572989430079</v>
      </c>
    </row>
    <row r="46" spans="1:31" x14ac:dyDescent="0.3">
      <c r="A46" s="4"/>
      <c r="B46" t="s">
        <v>154</v>
      </c>
      <c r="C46" s="4" t="s">
        <v>156</v>
      </c>
      <c r="D46">
        <v>13.276</v>
      </c>
      <c r="E46">
        <v>16.504000000000001</v>
      </c>
      <c r="F46">
        <v>18.414999999999999</v>
      </c>
      <c r="G46">
        <v>18.626000000000001</v>
      </c>
      <c r="H46">
        <v>18.852</v>
      </c>
      <c r="I46">
        <v>19.091999999999999</v>
      </c>
      <c r="J46">
        <v>19.346</v>
      </c>
      <c r="K46">
        <v>19.614999999999998</v>
      </c>
      <c r="L46">
        <v>19.899000000000001</v>
      </c>
      <c r="M46">
        <v>20.199000000000002</v>
      </c>
      <c r="N46">
        <v>20.513999999999999</v>
      </c>
      <c r="O46">
        <v>20.846</v>
      </c>
      <c r="P46">
        <v>16.750909281168447</v>
      </c>
      <c r="Q46">
        <v>15.901170021216357</v>
      </c>
      <c r="R46">
        <v>14.311971194655129</v>
      </c>
      <c r="S46">
        <v>14.678303885978361</v>
      </c>
      <c r="T46">
        <v>15.215066323153184</v>
      </c>
      <c r="U46">
        <v>15.917710689573402</v>
      </c>
      <c r="V46">
        <v>17.08240782951977</v>
      </c>
      <c r="W46">
        <v>18.092498249179517</v>
      </c>
      <c r="X46">
        <v>18.555484634058704</v>
      </c>
      <c r="Y46">
        <v>18.821136769307749</v>
      </c>
      <c r="Z46">
        <v>19.107071020422232</v>
      </c>
      <c r="AA46">
        <v>19.340708707589329</v>
      </c>
      <c r="AC46" t="s">
        <v>125</v>
      </c>
      <c r="AD46" s="3">
        <v>58.615000000000002</v>
      </c>
      <c r="AE46" s="3">
        <v>18.501416862124483</v>
      </c>
    </row>
    <row r="47" spans="1:31" x14ac:dyDescent="0.3">
      <c r="A47" s="4"/>
      <c r="B47" t="s">
        <v>149</v>
      </c>
      <c r="C47" s="4" t="s">
        <v>157</v>
      </c>
      <c r="D47">
        <v>28.61</v>
      </c>
      <c r="E47">
        <v>32.494999999999997</v>
      </c>
      <c r="F47">
        <v>33.506999999999998</v>
      </c>
      <c r="G47">
        <v>33.689</v>
      </c>
      <c r="H47">
        <v>33.893999999999998</v>
      </c>
      <c r="I47">
        <v>34.121000000000002</v>
      </c>
      <c r="J47">
        <v>34.369999999999997</v>
      </c>
      <c r="K47">
        <v>34.642000000000003</v>
      </c>
      <c r="L47">
        <v>34.936</v>
      </c>
      <c r="M47">
        <v>35.253</v>
      </c>
      <c r="N47">
        <v>35.593000000000004</v>
      </c>
      <c r="O47">
        <v>35.956000000000003</v>
      </c>
      <c r="P47">
        <v>39.111619259999252</v>
      </c>
      <c r="Q47">
        <v>41.019702576217099</v>
      </c>
      <c r="R47">
        <v>40.420543136249258</v>
      </c>
      <c r="S47">
        <v>40.107314096885588</v>
      </c>
      <c r="T47">
        <v>39.638440688902442</v>
      </c>
      <c r="U47">
        <v>39.15003285232293</v>
      </c>
      <c r="V47">
        <v>38.588974110865401</v>
      </c>
      <c r="W47">
        <v>38.036700561964636</v>
      </c>
      <c r="X47">
        <v>37.593252824300279</v>
      </c>
      <c r="Y47">
        <v>37.205623043409851</v>
      </c>
      <c r="Z47">
        <v>36.853790540853211</v>
      </c>
      <c r="AA47">
        <v>36.550934316295589</v>
      </c>
      <c r="AC47" t="s">
        <v>105</v>
      </c>
      <c r="AD47" s="3">
        <v>43.12</v>
      </c>
      <c r="AE47" s="3">
        <v>38.789771241707811</v>
      </c>
    </row>
    <row r="48" spans="1:31" x14ac:dyDescent="0.3">
      <c r="A48" s="4"/>
      <c r="B48" t="s">
        <v>74</v>
      </c>
      <c r="C48" s="4" t="s">
        <v>158</v>
      </c>
      <c r="D48">
        <v>18.884</v>
      </c>
      <c r="E48">
        <v>22.309000000000001</v>
      </c>
      <c r="F48">
        <v>30.196000000000002</v>
      </c>
      <c r="G48">
        <v>30.904</v>
      </c>
      <c r="H48">
        <v>31.617000000000001</v>
      </c>
      <c r="I48">
        <v>32.332999999999998</v>
      </c>
      <c r="J48">
        <v>33.052999999999997</v>
      </c>
      <c r="K48">
        <v>33.776000000000003</v>
      </c>
      <c r="L48">
        <v>34.5</v>
      </c>
      <c r="M48">
        <v>35.226999999999997</v>
      </c>
      <c r="N48">
        <v>35.954000000000001</v>
      </c>
      <c r="O48">
        <v>36.682000000000002</v>
      </c>
      <c r="P48">
        <v>29.782714519626495</v>
      </c>
      <c r="Q48">
        <v>29.556878915909301</v>
      </c>
      <c r="R48">
        <v>30.765574078021167</v>
      </c>
      <c r="S48">
        <v>30.808892588505572</v>
      </c>
      <c r="T48">
        <v>30.794336108117378</v>
      </c>
      <c r="U48">
        <v>30.75187886571344</v>
      </c>
      <c r="V48">
        <v>30.753327438057394</v>
      </c>
      <c r="W48">
        <v>30.822662760845372</v>
      </c>
      <c r="X48">
        <v>30.830071978946595</v>
      </c>
      <c r="Y48">
        <v>30.831106411010602</v>
      </c>
      <c r="Z48">
        <v>30.822860966952504</v>
      </c>
      <c r="AA48">
        <v>30.819631860371921</v>
      </c>
      <c r="AC48" t="s">
        <v>146</v>
      </c>
      <c r="AD48" s="3">
        <v>75.754999999999995</v>
      </c>
      <c r="AE48" s="3" t="s">
        <v>97</v>
      </c>
    </row>
    <row r="49" spans="1:31" x14ac:dyDescent="0.3">
      <c r="A49" s="4"/>
      <c r="B49" t="s">
        <v>122</v>
      </c>
      <c r="C49" s="4" t="s">
        <v>159</v>
      </c>
      <c r="D49">
        <v>28.588999999999999</v>
      </c>
      <c r="E49">
        <v>32.906999999999996</v>
      </c>
      <c r="F49">
        <v>39.061</v>
      </c>
      <c r="G49">
        <v>39.579000000000001</v>
      </c>
      <c r="H49">
        <v>40.1</v>
      </c>
      <c r="I49">
        <v>40.628</v>
      </c>
      <c r="J49">
        <v>41.161999999999999</v>
      </c>
      <c r="K49">
        <v>41.701999999999998</v>
      </c>
      <c r="L49">
        <v>42.247999999999998</v>
      </c>
      <c r="M49">
        <v>42.8</v>
      </c>
      <c r="N49">
        <v>43.357999999999997</v>
      </c>
      <c r="O49">
        <v>43.920999999999999</v>
      </c>
      <c r="P49">
        <v>55.87287721077815</v>
      </c>
      <c r="Q49">
        <v>62.079898349144479</v>
      </c>
      <c r="R49">
        <v>56.39870680648643</v>
      </c>
      <c r="S49">
        <v>55.465289085160208</v>
      </c>
      <c r="T49">
        <v>54.56704145970739</v>
      </c>
      <c r="U49">
        <v>53.693036973259169</v>
      </c>
      <c r="V49">
        <v>52.843813836733268</v>
      </c>
      <c r="W49">
        <v>52.024391276024204</v>
      </c>
      <c r="X49">
        <v>51.264564792039835</v>
      </c>
      <c r="Y49">
        <v>50.585760209706919</v>
      </c>
      <c r="Z49">
        <v>50.007510221504845</v>
      </c>
      <c r="AA49">
        <v>49.54453140498611</v>
      </c>
      <c r="AC49" t="s">
        <v>95</v>
      </c>
      <c r="AD49" s="3">
        <v>72.224000000000004</v>
      </c>
      <c r="AE49" s="3" t="s">
        <v>97</v>
      </c>
    </row>
    <row r="50" spans="1:31" x14ac:dyDescent="0.3">
      <c r="A50" s="4"/>
      <c r="B50" t="s">
        <v>63</v>
      </c>
      <c r="C50" s="4" t="s">
        <v>160</v>
      </c>
      <c r="D50">
        <v>11.076000000000001</v>
      </c>
      <c r="E50">
        <v>14.786</v>
      </c>
      <c r="F50">
        <v>20.957999999999998</v>
      </c>
      <c r="G50">
        <v>21.504000000000001</v>
      </c>
      <c r="H50">
        <v>22.06</v>
      </c>
      <c r="I50">
        <v>22.623999999999999</v>
      </c>
      <c r="J50">
        <v>23.196000000000002</v>
      </c>
      <c r="K50">
        <v>23.774000000000001</v>
      </c>
      <c r="L50">
        <v>24.361000000000001</v>
      </c>
      <c r="M50">
        <v>24.954000000000001</v>
      </c>
      <c r="N50">
        <v>25.553000000000001</v>
      </c>
      <c r="O50">
        <v>26.158999999999999</v>
      </c>
      <c r="P50">
        <v>38.752756180389603</v>
      </c>
      <c r="Q50">
        <v>34.718191288678661</v>
      </c>
      <c r="R50">
        <v>31.595540696923358</v>
      </c>
      <c r="S50">
        <v>31.398246361025716</v>
      </c>
      <c r="T50">
        <v>31.170008364071144</v>
      </c>
      <c r="U50">
        <v>30.876817946674894</v>
      </c>
      <c r="V50">
        <v>30.545487323159225</v>
      </c>
      <c r="W50">
        <v>30.257257694376925</v>
      </c>
      <c r="X50">
        <v>29.988937022266931</v>
      </c>
      <c r="Y50">
        <v>29.766675056609554</v>
      </c>
      <c r="Z50">
        <v>29.610866794071118</v>
      </c>
      <c r="AA50">
        <v>29.546224807583226</v>
      </c>
      <c r="AC50" t="s">
        <v>101</v>
      </c>
      <c r="AD50" s="3">
        <v>67.545000000000002</v>
      </c>
      <c r="AE50" s="3" t="s">
        <v>97</v>
      </c>
    </row>
    <row r="51" spans="1:31" x14ac:dyDescent="0.3">
      <c r="A51" s="4"/>
      <c r="B51" t="s">
        <v>65</v>
      </c>
      <c r="C51" s="4" t="s">
        <v>161</v>
      </c>
      <c r="D51">
        <v>39.406999999999996</v>
      </c>
      <c r="E51">
        <v>34.802</v>
      </c>
      <c r="F51">
        <v>40.865000000000002</v>
      </c>
      <c r="G51">
        <v>41.381999999999998</v>
      </c>
      <c r="H51">
        <v>41.906999999999996</v>
      </c>
      <c r="I51">
        <v>42.438000000000002</v>
      </c>
      <c r="J51">
        <v>42.975999999999999</v>
      </c>
      <c r="K51">
        <v>43.521000000000001</v>
      </c>
      <c r="L51">
        <v>44.072000000000003</v>
      </c>
      <c r="M51">
        <v>44.628999999999998</v>
      </c>
      <c r="N51">
        <v>45.192</v>
      </c>
      <c r="O51">
        <v>45.761000000000003</v>
      </c>
      <c r="P51">
        <v>25.006206709849522</v>
      </c>
      <c r="Q51">
        <v>31.17958767840112</v>
      </c>
      <c r="R51">
        <v>31.932982458563782</v>
      </c>
      <c r="S51">
        <v>32.018669004284455</v>
      </c>
      <c r="T51">
        <v>32.121208738951992</v>
      </c>
      <c r="U51">
        <v>32.238934712704022</v>
      </c>
      <c r="V51">
        <v>32.367811620427837</v>
      </c>
      <c r="W51">
        <v>32.513878835029402</v>
      </c>
      <c r="X51">
        <v>32.671711039270456</v>
      </c>
      <c r="Y51">
        <v>32.840664121459646</v>
      </c>
      <c r="Z51">
        <v>33.021540755167869</v>
      </c>
      <c r="AA51">
        <v>33.206259453851231</v>
      </c>
      <c r="AC51" t="s">
        <v>150</v>
      </c>
      <c r="AD51" s="3">
        <v>58.396000000000001</v>
      </c>
      <c r="AE51" s="3" t="s">
        <v>97</v>
      </c>
    </row>
    <row r="52" spans="1:31" x14ac:dyDescent="0.3">
      <c r="A52" s="4"/>
      <c r="B52" t="s">
        <v>66</v>
      </c>
      <c r="C52" s="4" t="s">
        <v>162</v>
      </c>
      <c r="D52">
        <v>28.988</v>
      </c>
      <c r="E52">
        <v>33.758000000000003</v>
      </c>
      <c r="F52">
        <v>32.654000000000003</v>
      </c>
      <c r="G52">
        <v>32.503999999999998</v>
      </c>
      <c r="H52">
        <v>32.384999999999998</v>
      </c>
      <c r="I52">
        <v>32.295999999999999</v>
      </c>
      <c r="J52">
        <v>32.237000000000002</v>
      </c>
      <c r="K52">
        <v>32.209000000000003</v>
      </c>
      <c r="L52">
        <v>32.21</v>
      </c>
      <c r="M52">
        <v>32.241999999999997</v>
      </c>
      <c r="N52">
        <v>32.302999999999997</v>
      </c>
      <c r="O52">
        <v>32.395000000000003</v>
      </c>
      <c r="P52">
        <v>35.727595363281793</v>
      </c>
      <c r="Q52">
        <v>34.523509755578644</v>
      </c>
      <c r="R52">
        <v>33.653044797031981</v>
      </c>
      <c r="S52">
        <v>33.187570858814382</v>
      </c>
      <c r="T52">
        <v>32.715927920915796</v>
      </c>
      <c r="U52">
        <v>32.239019891187098</v>
      </c>
      <c r="V52">
        <v>31.751880843990886</v>
      </c>
      <c r="W52">
        <v>31.249311594217843</v>
      </c>
      <c r="X52">
        <v>30.760158431969142</v>
      </c>
      <c r="Y52">
        <v>30.282169361788714</v>
      </c>
      <c r="Z52">
        <v>29.843364455011894</v>
      </c>
      <c r="AA52">
        <v>29.463378171293641</v>
      </c>
      <c r="AC52" t="s">
        <v>138</v>
      </c>
      <c r="AD52" s="3">
        <v>40.81</v>
      </c>
      <c r="AE52" s="3" t="s">
        <v>97</v>
      </c>
    </row>
    <row r="53" spans="1:31" x14ac:dyDescent="0.3">
      <c r="A53" s="4"/>
      <c r="C53" s="4"/>
      <c r="AC53" t="s">
        <v>46</v>
      </c>
      <c r="AD53" s="3">
        <v>29.943000000000001</v>
      </c>
      <c r="AE53" s="3" t="s">
        <v>97</v>
      </c>
    </row>
    <row r="54" spans="1:31" x14ac:dyDescent="0.3">
      <c r="A54" s="4"/>
      <c r="C54" s="4"/>
      <c r="AC54" t="s">
        <v>32</v>
      </c>
      <c r="AD54" s="3">
        <v>29.864000000000001</v>
      </c>
      <c r="AE54" s="3" t="s">
        <v>97</v>
      </c>
    </row>
    <row r="55" spans="1:31" x14ac:dyDescent="0.3">
      <c r="AC55" t="s">
        <v>119</v>
      </c>
      <c r="AD55" s="3">
        <v>24.576000000000001</v>
      </c>
      <c r="AE55" s="3" t="s">
        <v>97</v>
      </c>
    </row>
  </sheetData>
  <pageMargins left="0.7" right="0.7" top="0.75" bottom="0.75" header="0.3" footer="0.3"/>
  <pageSetup orientation="portrait" r:id="rId1"/>
  <headerFooter>
    <oddFooter>&amp;R_x000D_&amp;1#&amp;"Calibri"&amp;10&amp;K000000 Official Use Only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71201-B336-4DF6-87BE-58177338E74E}">
  <dimension ref="A1:Y1490"/>
  <sheetViews>
    <sheetView workbookViewId="0">
      <pane xSplit="2" ySplit="4" topLeftCell="C54" activePane="bottomRight" state="frozen"/>
      <selection activeCell="D41" sqref="D41"/>
      <selection pane="topRight" activeCell="D41" sqref="D41"/>
      <selection pane="bottomLeft" activeCell="D41" sqref="D41"/>
      <selection pane="bottomRight" activeCell="D41" sqref="D41"/>
    </sheetView>
  </sheetViews>
  <sheetFormatPr defaultColWidth="8.6640625" defaultRowHeight="13.8" x14ac:dyDescent="0.3"/>
  <cols>
    <col min="1" max="1" width="11.109375" style="7" customWidth="1"/>
    <col min="2" max="2" width="57.109375" style="7" customWidth="1"/>
    <col min="3" max="25" width="5.109375" style="7" customWidth="1"/>
    <col min="26" max="16384" width="8.6640625" style="7"/>
  </cols>
  <sheetData>
    <row r="1" spans="1:25" x14ac:dyDescent="0.3">
      <c r="A1" s="7" t="s">
        <v>163</v>
      </c>
      <c r="B1" s="7" t="s">
        <v>164</v>
      </c>
    </row>
    <row r="2" spans="1:25" x14ac:dyDescent="0.3">
      <c r="A2" s="7" t="s">
        <v>165</v>
      </c>
      <c r="B2" s="8">
        <v>45343</v>
      </c>
    </row>
    <row r="4" spans="1:25" x14ac:dyDescent="0.3">
      <c r="A4" s="7" t="s">
        <v>87</v>
      </c>
      <c r="B4" s="7" t="s">
        <v>166</v>
      </c>
      <c r="C4" s="7" t="s">
        <v>167</v>
      </c>
      <c r="D4" s="7" t="s">
        <v>168</v>
      </c>
      <c r="E4" s="7" t="s">
        <v>169</v>
      </c>
      <c r="F4" s="7" t="s">
        <v>170</v>
      </c>
      <c r="G4" s="7" t="s">
        <v>171</v>
      </c>
      <c r="H4" s="7" t="s">
        <v>172</v>
      </c>
      <c r="I4" s="7" t="s">
        <v>173</v>
      </c>
      <c r="J4" s="7" t="s">
        <v>174</v>
      </c>
      <c r="K4" s="7" t="s">
        <v>175</v>
      </c>
      <c r="L4" s="7" t="s">
        <v>176</v>
      </c>
      <c r="M4" s="7" t="s">
        <v>177</v>
      </c>
      <c r="N4" s="7" t="s">
        <v>178</v>
      </c>
      <c r="O4" s="7" t="s">
        <v>179</v>
      </c>
      <c r="P4" s="7" t="s">
        <v>180</v>
      </c>
      <c r="Q4" s="7" t="s">
        <v>181</v>
      </c>
      <c r="R4" s="7" t="s">
        <v>182</v>
      </c>
      <c r="S4" s="7" t="s">
        <v>183</v>
      </c>
      <c r="T4" s="7" t="s">
        <v>184</v>
      </c>
      <c r="U4" s="7" t="s">
        <v>185</v>
      </c>
      <c r="V4" s="7" t="s">
        <v>186</v>
      </c>
      <c r="W4" s="7" t="s">
        <v>187</v>
      </c>
      <c r="X4" s="7" t="s">
        <v>188</v>
      </c>
      <c r="Y4" s="7" t="s">
        <v>189</v>
      </c>
    </row>
    <row r="5" spans="1:25" x14ac:dyDescent="0.3">
      <c r="A5" s="7" t="s">
        <v>67</v>
      </c>
      <c r="B5" s="7" t="s">
        <v>190</v>
      </c>
    </row>
    <row r="6" spans="1:25" x14ac:dyDescent="0.3">
      <c r="A6" s="7" t="s">
        <v>67</v>
      </c>
      <c r="B6" s="7" t="s">
        <v>191</v>
      </c>
      <c r="C6" s="7">
        <v>0.19241714477539101</v>
      </c>
      <c r="E6" s="7">
        <v>0.15567550063133201</v>
      </c>
      <c r="F6" s="7">
        <v>0.15586452186107599</v>
      </c>
      <c r="G6" s="7">
        <v>0.152874231338501</v>
      </c>
      <c r="H6" s="7">
        <v>0.135498687624931</v>
      </c>
      <c r="I6" s="7">
        <v>0.108660504221916</v>
      </c>
      <c r="J6" s="7">
        <v>0.110417760908604</v>
      </c>
      <c r="K6" s="7">
        <v>0.108565956354141</v>
      </c>
      <c r="L6" s="7">
        <v>0.11004563421011</v>
      </c>
      <c r="M6" s="7">
        <v>0.108736865222454</v>
      </c>
      <c r="N6" s="7">
        <v>0.10756628215312999</v>
      </c>
      <c r="O6" s="7">
        <v>0.10753685981035201</v>
      </c>
      <c r="P6" s="7">
        <v>0.10371594876050901</v>
      </c>
      <c r="Q6" s="7">
        <v>0.119856782257557</v>
      </c>
      <c r="R6" s="7">
        <v>0.121370270848274</v>
      </c>
      <c r="S6" s="7">
        <v>0.119212791323662</v>
      </c>
      <c r="T6" s="7">
        <v>0.11961135268211399</v>
      </c>
      <c r="U6" s="7">
        <v>0.123616933822632</v>
      </c>
      <c r="V6" s="7">
        <v>0.117712631821632</v>
      </c>
      <c r="W6" s="7">
        <v>0.120172448456287</v>
      </c>
      <c r="X6" s="7">
        <v>0.120455302298069</v>
      </c>
      <c r="Y6" s="7">
        <v>0.119531407952309</v>
      </c>
    </row>
    <row r="7" spans="1:25" x14ac:dyDescent="0.3">
      <c r="A7" s="7" t="s">
        <v>67</v>
      </c>
      <c r="B7" s="7" t="s">
        <v>192</v>
      </c>
      <c r="C7" s="7">
        <v>9</v>
      </c>
      <c r="E7" s="7">
        <v>12</v>
      </c>
      <c r="F7" s="7">
        <v>12</v>
      </c>
      <c r="G7" s="7">
        <v>13</v>
      </c>
      <c r="H7" s="7">
        <v>16</v>
      </c>
      <c r="I7" s="7">
        <v>19</v>
      </c>
      <c r="J7" s="7">
        <v>19</v>
      </c>
      <c r="K7" s="7">
        <v>18</v>
      </c>
      <c r="L7" s="7">
        <v>19</v>
      </c>
      <c r="M7" s="7">
        <v>19</v>
      </c>
      <c r="N7" s="7">
        <v>20</v>
      </c>
      <c r="O7" s="7">
        <v>20</v>
      </c>
      <c r="P7" s="7">
        <v>20</v>
      </c>
      <c r="Q7" s="7">
        <v>16</v>
      </c>
      <c r="R7" s="7">
        <v>16</v>
      </c>
      <c r="S7" s="7">
        <v>16</v>
      </c>
      <c r="T7" s="7">
        <v>16</v>
      </c>
      <c r="U7" s="7">
        <v>16</v>
      </c>
      <c r="V7" s="7">
        <v>15</v>
      </c>
      <c r="W7" s="7">
        <v>14</v>
      </c>
      <c r="X7" s="7">
        <v>13</v>
      </c>
      <c r="Y7" s="7">
        <v>13</v>
      </c>
    </row>
    <row r="8" spans="1:25" x14ac:dyDescent="0.3">
      <c r="A8" s="7" t="s">
        <v>67</v>
      </c>
      <c r="B8" s="7" t="s">
        <v>193</v>
      </c>
      <c r="J8" s="7">
        <v>5.953108219889506</v>
      </c>
      <c r="K8" s="7">
        <v>5.4798241632540501</v>
      </c>
      <c r="L8" s="7">
        <v>5.880410757651906</v>
      </c>
      <c r="M8" s="7">
        <v>6.2301061114148384</v>
      </c>
      <c r="N8" s="7">
        <v>6.2017992194291258</v>
      </c>
      <c r="O8" s="7">
        <v>6.682809481006351</v>
      </c>
      <c r="P8" s="7">
        <v>6.5211407356584132</v>
      </c>
      <c r="Q8" s="7">
        <v>6.6590555442193766</v>
      </c>
      <c r="R8" s="7">
        <v>7.4053938026153787</v>
      </c>
      <c r="S8" s="7">
        <v>6.6554233870487005</v>
      </c>
      <c r="T8" s="7">
        <v>5.6781821700958632</v>
      </c>
      <c r="U8" s="7">
        <v>5.2718781235296328</v>
      </c>
      <c r="V8" s="7">
        <v>4.8942439970823228</v>
      </c>
      <c r="W8" s="7">
        <v>5.6208676827091217</v>
      </c>
      <c r="X8" s="7">
        <v>5.5468830953835058</v>
      </c>
      <c r="Y8" s="7">
        <v>5.4791746389754641</v>
      </c>
    </row>
    <row r="9" spans="1:25" x14ac:dyDescent="0.3">
      <c r="A9" s="7" t="s">
        <v>67</v>
      </c>
      <c r="B9" s="7" t="s">
        <v>194</v>
      </c>
      <c r="C9" s="7">
        <v>37.015117369999999</v>
      </c>
      <c r="D9" s="7">
        <v>36.120078177099998</v>
      </c>
      <c r="E9" s="7">
        <v>36.694137796299998</v>
      </c>
      <c r="F9" s="7">
        <v>45.037878328399998</v>
      </c>
      <c r="G9" s="7">
        <v>56.968565566700001</v>
      </c>
      <c r="H9" s="7">
        <v>63.733827341000001</v>
      </c>
      <c r="I9" s="7">
        <v>71.819302753700001</v>
      </c>
      <c r="J9" s="7">
        <v>86.151040652800006</v>
      </c>
      <c r="K9" s="7">
        <v>99.728550636199998</v>
      </c>
      <c r="L9" s="7">
        <v>76.142295128100002</v>
      </c>
      <c r="M9" s="7">
        <v>112.77159819240001</v>
      </c>
      <c r="N9" s="7">
        <v>134.33570762240001</v>
      </c>
      <c r="O9" s="7">
        <v>122.9672544024</v>
      </c>
      <c r="P9" s="7">
        <v>118.7050172722</v>
      </c>
      <c r="Q9" s="7">
        <v>114.8653538646</v>
      </c>
      <c r="R9" s="7">
        <v>100</v>
      </c>
      <c r="S9" s="7">
        <v>94.089523297100001</v>
      </c>
      <c r="T9" s="7">
        <v>109.8081052661</v>
      </c>
      <c r="U9" s="7">
        <v>116.009504764</v>
      </c>
      <c r="V9" s="7">
        <v>111.1276143588</v>
      </c>
      <c r="W9" s="7">
        <v>105.9649545903</v>
      </c>
      <c r="X9" s="7">
        <v>152.55372828500001</v>
      </c>
    </row>
    <row r="10" spans="1:25" x14ac:dyDescent="0.3">
      <c r="A10" s="7" t="s">
        <v>67</v>
      </c>
      <c r="B10" s="7" t="s">
        <v>195</v>
      </c>
      <c r="C10" s="7">
        <v>17.003366367128184</v>
      </c>
      <c r="D10" s="7">
        <v>11.114522719423759</v>
      </c>
      <c r="E10" s="7">
        <v>12.376785357552706</v>
      </c>
      <c r="F10" s="7">
        <v>12.663676904749005</v>
      </c>
      <c r="G10" s="7">
        <v>11.89557070802949</v>
      </c>
      <c r="H10" s="7">
        <v>12.48532237896414</v>
      </c>
      <c r="I10" s="7">
        <v>13.231922401911952</v>
      </c>
      <c r="J10" s="7">
        <v>13.66425044366478</v>
      </c>
      <c r="K10" s="7">
        <v>15.932206230526443</v>
      </c>
      <c r="L10" s="7">
        <v>18.09905513528691</v>
      </c>
      <c r="M10" s="7">
        <v>24.613865082261004</v>
      </c>
      <c r="N10" s="7">
        <v>23.606323164511593</v>
      </c>
      <c r="O10" s="7">
        <v>26.744101428385058</v>
      </c>
      <c r="P10" s="7">
        <v>27.498267406219277</v>
      </c>
      <c r="Q10" s="7">
        <v>29.355381650465457</v>
      </c>
      <c r="R10" s="7">
        <v>27.882232658225515</v>
      </c>
      <c r="S10" s="7">
        <v>27.555376909047961</v>
      </c>
      <c r="T10" s="7">
        <v>25.3051760109479</v>
      </c>
      <c r="U10" s="7">
        <v>25.467544684552362</v>
      </c>
      <c r="V10" s="7">
        <v>25.67556580091744</v>
      </c>
      <c r="W10" s="7">
        <v>22.495324558045844</v>
      </c>
    </row>
    <row r="11" spans="1:25" x14ac:dyDescent="0.3">
      <c r="A11" s="7" t="s">
        <v>67</v>
      </c>
      <c r="B11" s="7" t="s">
        <v>196</v>
      </c>
      <c r="C11" s="7">
        <v>0.65340131398204393</v>
      </c>
      <c r="D11" s="7">
        <v>0.16211585094724049</v>
      </c>
      <c r="E11" s="7">
        <v>0.62480927648814288</v>
      </c>
      <c r="F11" s="7">
        <v>0.70811351130321132</v>
      </c>
      <c r="G11" s="7">
        <v>0.67122052571778568</v>
      </c>
      <c r="H11" s="7">
        <v>0.69583345330482571</v>
      </c>
      <c r="I11" s="7">
        <v>1.0193037173001729</v>
      </c>
      <c r="J11" s="7">
        <v>0.97140059722614336</v>
      </c>
      <c r="K11" s="7">
        <v>1.3389610743871196</v>
      </c>
      <c r="L11" s="7">
        <v>1.0130286818092111</v>
      </c>
      <c r="M11" s="7">
        <v>0.866739374729527</v>
      </c>
      <c r="N11" s="7">
        <v>0.88953938408094613</v>
      </c>
      <c r="O11" s="7">
        <v>1.2125680124439102</v>
      </c>
      <c r="P11" s="7">
        <v>1.2310614686579859</v>
      </c>
      <c r="Q11" s="7">
        <v>1.229190310792184</v>
      </c>
      <c r="R11" s="7">
        <v>1.2066553305909353</v>
      </c>
      <c r="S11" s="7">
        <v>1.0614578198460529</v>
      </c>
      <c r="T11" s="7">
        <v>1.1099596738335598</v>
      </c>
      <c r="U11" s="7">
        <v>1.1563656570593568</v>
      </c>
      <c r="V11" s="7">
        <v>0.86532478545881553</v>
      </c>
      <c r="W11" s="7">
        <v>1.0639241529493417</v>
      </c>
    </row>
    <row r="12" spans="1:25" x14ac:dyDescent="0.3">
      <c r="A12" s="7" t="s">
        <v>67</v>
      </c>
      <c r="B12" s="7" t="s">
        <v>197</v>
      </c>
      <c r="C12" s="7">
        <v>29983000000</v>
      </c>
      <c r="D12" s="7">
        <v>29258000000</v>
      </c>
      <c r="E12" s="7">
        <v>29723000000</v>
      </c>
      <c r="F12" s="7">
        <v>36482000000</v>
      </c>
      <c r="G12" s="7">
        <v>46146000000</v>
      </c>
      <c r="H12" s="7">
        <v>51626000000</v>
      </c>
      <c r="I12" s="7">
        <v>58175000000</v>
      </c>
      <c r="J12" s="7">
        <v>69784000000</v>
      </c>
      <c r="K12" s="7">
        <v>80782000000</v>
      </c>
      <c r="L12" s="7">
        <v>61677000000</v>
      </c>
      <c r="M12" s="7">
        <v>91347000000</v>
      </c>
      <c r="N12" s="7">
        <v>108815000000</v>
      </c>
      <c r="O12" s="7">
        <v>99606000000</v>
      </c>
      <c r="P12" s="7">
        <v>96153000000</v>
      </c>
      <c r="Q12" s="7">
        <v>93043000000</v>
      </c>
      <c r="R12" s="7">
        <v>81002000000</v>
      </c>
      <c r="S12" s="7">
        <v>76214000000</v>
      </c>
      <c r="T12" s="7">
        <v>88947000000</v>
      </c>
      <c r="U12" s="7">
        <v>93970000000</v>
      </c>
      <c r="V12" s="7">
        <v>90016000000</v>
      </c>
      <c r="W12" s="7">
        <v>85834000000</v>
      </c>
      <c r="X12" s="7">
        <v>123572000000</v>
      </c>
      <c r="Y12" s="7">
        <v>122901000000</v>
      </c>
    </row>
    <row r="13" spans="1:25" x14ac:dyDescent="0.3">
      <c r="A13" s="7" t="s">
        <v>67</v>
      </c>
      <c r="B13" s="7" t="s">
        <v>198</v>
      </c>
      <c r="C13" s="7">
        <v>9.2245513490852353</v>
      </c>
      <c r="D13" s="7">
        <v>6.2168307478055373</v>
      </c>
      <c r="E13" s="7">
        <v>5.5685761980217077</v>
      </c>
      <c r="F13" s="7">
        <v>4.3892686005431294</v>
      </c>
      <c r="G13" s="7">
        <v>5.3339292710729964</v>
      </c>
      <c r="H13" s="7">
        <v>5.6929536422893259</v>
      </c>
      <c r="I13" s="7">
        <v>6.6160274959939906</v>
      </c>
      <c r="J13" s="7">
        <v>7.0193849400591564</v>
      </c>
      <c r="K13" s="7">
        <v>6.89443117553569</v>
      </c>
      <c r="L13" s="7">
        <v>6.3816282872328838</v>
      </c>
      <c r="M13" s="7">
        <v>7.7290886217118393</v>
      </c>
      <c r="N13" s="7">
        <v>7.6237037407368273</v>
      </c>
      <c r="O13" s="7">
        <v>7.575948604622865</v>
      </c>
      <c r="P13" s="7">
        <v>7.490675175465852</v>
      </c>
      <c r="Q13" s="7">
        <v>7.5279142086161182</v>
      </c>
      <c r="R13" s="7">
        <v>8.2435468405678094</v>
      </c>
      <c r="S13" s="7">
        <v>8.0619633973427174</v>
      </c>
      <c r="T13" s="7">
        <v>7.4919722327494052</v>
      </c>
      <c r="U13" s="7">
        <v>7.8826531620760729</v>
      </c>
      <c r="V13" s="7">
        <v>7.3220127735382059</v>
      </c>
      <c r="W13" s="7">
        <v>12.311963587279587</v>
      </c>
      <c r="X13" s="7">
        <v>14.960449252860364</v>
      </c>
      <c r="Y13" s="7">
        <v>10.244605028068372</v>
      </c>
    </row>
    <row r="14" spans="1:25" x14ac:dyDescent="0.3">
      <c r="A14" s="7" t="s">
        <v>67</v>
      </c>
      <c r="B14" s="7" t="s">
        <v>199</v>
      </c>
      <c r="C14" s="7">
        <v>3.9487311940781771</v>
      </c>
      <c r="D14" s="7">
        <v>3.288630008586213</v>
      </c>
      <c r="E14" s="7">
        <v>3.8136469409210427</v>
      </c>
      <c r="F14" s="7">
        <v>3.4773793674137972</v>
      </c>
      <c r="G14" s="7">
        <v>2.8592300460113367</v>
      </c>
      <c r="H14" s="7">
        <v>2.6712289587304561</v>
      </c>
      <c r="I14" s="7">
        <v>2.3208692269805842</v>
      </c>
      <c r="J14" s="7">
        <v>2.1237862253602722</v>
      </c>
      <c r="K14" s="7">
        <v>2.173772401850496</v>
      </c>
      <c r="L14" s="7">
        <v>2.2505264476720619</v>
      </c>
      <c r="M14" s="7">
        <v>2.0607793724055972</v>
      </c>
      <c r="N14" s="7">
        <v>1.9422671667215345</v>
      </c>
      <c r="O14" s="7">
        <v>1.7843978302453742</v>
      </c>
      <c r="P14" s="7">
        <v>1.9487552074095693</v>
      </c>
      <c r="Q14" s="7">
        <v>2.0494476376066442</v>
      </c>
      <c r="R14" s="7">
        <v>2.302119387637227</v>
      </c>
      <c r="S14" s="7">
        <v>2.4651136604438109</v>
      </c>
      <c r="T14" s="7">
        <v>2.3688710871933889</v>
      </c>
      <c r="U14" s="7">
        <v>2.3224444975110123</v>
      </c>
      <c r="V14" s="7">
        <v>1.883487721520231</v>
      </c>
      <c r="W14" s="7">
        <v>2.0065635116388774</v>
      </c>
      <c r="X14" s="7">
        <v>1.704012648530302</v>
      </c>
      <c r="Y14" s="7">
        <v>1.9340096408434371</v>
      </c>
    </row>
    <row r="15" spans="1:25" x14ac:dyDescent="0.3">
      <c r="A15" s="7" t="s">
        <v>67</v>
      </c>
      <c r="B15" s="7" t="s">
        <v>200</v>
      </c>
      <c r="C15" s="7">
        <v>71.805641624800003</v>
      </c>
      <c r="D15" s="7">
        <v>73.102874232299996</v>
      </c>
      <c r="E15" s="7">
        <v>76.887896157699998</v>
      </c>
      <c r="F15" s="7">
        <v>77.321940724900003</v>
      </c>
      <c r="G15" s="7">
        <v>78.501427949200007</v>
      </c>
      <c r="H15" s="7">
        <v>79.696502024200001</v>
      </c>
      <c r="I15" s="7">
        <v>84.638920814499997</v>
      </c>
      <c r="J15" s="7">
        <v>87.268943752499993</v>
      </c>
      <c r="K15" s="7">
        <v>89.39148118</v>
      </c>
      <c r="L15" s="7">
        <v>95.051640513600006</v>
      </c>
      <c r="M15" s="7">
        <v>101.41596768789999</v>
      </c>
      <c r="N15" s="7">
        <v>105.0479445048</v>
      </c>
      <c r="O15" s="7">
        <v>104.2902800967</v>
      </c>
      <c r="P15" s="7">
        <v>98.739024215100002</v>
      </c>
      <c r="Q15" s="7">
        <v>97.535794527099995</v>
      </c>
      <c r="R15" s="7">
        <v>100</v>
      </c>
      <c r="S15" s="7">
        <v>103.7795850176</v>
      </c>
      <c r="T15" s="7">
        <v>108.5089752105</v>
      </c>
      <c r="U15" s="7">
        <v>105.9383350354</v>
      </c>
      <c r="V15" s="7">
        <v>111.8413339402</v>
      </c>
      <c r="W15" s="7">
        <v>123.2853715018</v>
      </c>
      <c r="X15" s="7">
        <v>128.32263233239999</v>
      </c>
    </row>
    <row r="16" spans="1:25" x14ac:dyDescent="0.3">
      <c r="A16" s="7" t="s">
        <v>67</v>
      </c>
      <c r="B16" s="7" t="s">
        <v>201</v>
      </c>
      <c r="C16" s="7">
        <v>13.576606698544325</v>
      </c>
      <c r="D16" s="7">
        <v>16.349241336821592</v>
      </c>
      <c r="E16" s="7">
        <v>17.959650650728094</v>
      </c>
      <c r="F16" s="7">
        <v>17.556386856925513</v>
      </c>
      <c r="G16" s="7">
        <v>19.418245505139822</v>
      </c>
      <c r="H16" s="7">
        <v>21.041807527945622</v>
      </c>
      <c r="I16" s="7">
        <v>22.138089030668084</v>
      </c>
      <c r="J16" s="7">
        <v>22.924036672695564</v>
      </c>
      <c r="K16" s="7">
        <v>23.508403930167646</v>
      </c>
      <c r="L16" s="7">
        <v>29.751288479264801</v>
      </c>
      <c r="M16" s="7">
        <v>30.106793259560476</v>
      </c>
      <c r="N16" s="7">
        <v>29.925772424211587</v>
      </c>
      <c r="O16" s="7">
        <v>30.652266194493379</v>
      </c>
      <c r="P16" s="7">
        <v>33.492163724738987</v>
      </c>
      <c r="Q16" s="7">
        <v>32.982826649414676</v>
      </c>
      <c r="R16" s="7">
        <v>35.276031105383169</v>
      </c>
      <c r="S16" s="7">
        <v>39.869413054035064</v>
      </c>
      <c r="T16" s="7">
        <v>38.46692354657975</v>
      </c>
      <c r="U16" s="7">
        <v>36.312202610316263</v>
      </c>
      <c r="V16" s="7">
        <v>38.318502771081171</v>
      </c>
      <c r="W16" s="7">
        <v>50.758982258141472</v>
      </c>
      <c r="X16" s="7">
        <v>48.173282383864546</v>
      </c>
      <c r="Y16" s="7">
        <v>38.215854161104524</v>
      </c>
    </row>
    <row r="17" spans="1:25" x14ac:dyDescent="0.3">
      <c r="A17" s="7" t="s">
        <v>67</v>
      </c>
      <c r="B17" s="7" t="s">
        <v>202</v>
      </c>
      <c r="C17" s="7">
        <v>0.30462420104669358</v>
      </c>
      <c r="D17" s="7">
        <v>0.52851743560819986</v>
      </c>
      <c r="E17" s="7">
        <v>0.29792487749314928</v>
      </c>
      <c r="F17" s="7">
        <v>0.17312531521525826</v>
      </c>
      <c r="G17" s="7">
        <v>0.27674832996429904</v>
      </c>
      <c r="H17" s="7">
        <v>0.46037590757870134</v>
      </c>
      <c r="I17" s="7">
        <v>0.10652957819283261</v>
      </c>
      <c r="J17" s="7">
        <v>0.11509187733729984</v>
      </c>
      <c r="K17" s="7">
        <v>0.32764772051090318</v>
      </c>
      <c r="L17" s="7">
        <v>8.8007872147540134E-2</v>
      </c>
      <c r="M17" s="7">
        <v>1.0580407041716469</v>
      </c>
      <c r="N17" s="7">
        <v>1.1139905996490487</v>
      </c>
      <c r="O17" s="7">
        <v>0.79334950946199012</v>
      </c>
      <c r="P17" s="7">
        <v>0.58149729342911671</v>
      </c>
      <c r="Q17" s="7">
        <v>0.61523215975521073</v>
      </c>
      <c r="R17" s="7">
        <v>0.59622289234033543</v>
      </c>
      <c r="S17" s="7">
        <v>0.89192392952970778</v>
      </c>
      <c r="T17" s="7">
        <v>0.77720798474253316</v>
      </c>
      <c r="U17" s="7">
        <v>0.90511676722975476</v>
      </c>
      <c r="V17" s="7">
        <v>1.0562374420379601</v>
      </c>
      <c r="W17" s="7">
        <v>0.70814787708283922</v>
      </c>
    </row>
    <row r="18" spans="1:25" x14ac:dyDescent="0.3">
      <c r="A18" s="7" t="s">
        <v>67</v>
      </c>
      <c r="B18" s="7" t="s">
        <v>203</v>
      </c>
      <c r="C18" s="7">
        <v>2.1595922840537458</v>
      </c>
      <c r="D18" s="7">
        <v>3.953374220545673</v>
      </c>
      <c r="E18" s="7">
        <v>3.1032075036331888</v>
      </c>
      <c r="F18" s="7">
        <v>3.3357416992469608</v>
      </c>
      <c r="G18" s="7">
        <v>3.693753163333116</v>
      </c>
      <c r="H18" s="7">
        <v>3.7392819179743775</v>
      </c>
      <c r="I18" s="7">
        <v>4.0319031901121027</v>
      </c>
      <c r="J18" s="7">
        <v>4.9116301385455676</v>
      </c>
      <c r="K18" s="7">
        <v>5.8404569965691371</v>
      </c>
      <c r="L18" s="7">
        <v>3.7263934094011892</v>
      </c>
      <c r="M18" s="7">
        <v>3.495396049390298</v>
      </c>
      <c r="N18" s="7">
        <v>3.4784631326540922</v>
      </c>
      <c r="O18" s="7">
        <v>3.5648610151373781</v>
      </c>
      <c r="P18" s="7">
        <v>3.1676978039308636</v>
      </c>
      <c r="Q18" s="7">
        <v>2.7653479813385968</v>
      </c>
      <c r="R18" s="7">
        <v>3.2520590017859452</v>
      </c>
      <c r="S18" s="7">
        <v>4.143763201946812</v>
      </c>
      <c r="T18" s="7">
        <v>3.3435305681990575</v>
      </c>
      <c r="U18" s="7">
        <v>2.9550079619082061</v>
      </c>
      <c r="V18" s="7">
        <v>2.8176213979187237</v>
      </c>
      <c r="W18" s="7">
        <v>2.8769344123253791</v>
      </c>
    </row>
    <row r="19" spans="1:25" x14ac:dyDescent="0.3">
      <c r="A19" s="7" t="s">
        <v>67</v>
      </c>
      <c r="B19" s="7" t="s">
        <v>204</v>
      </c>
      <c r="C19" s="7">
        <v>82.425591877735499</v>
      </c>
      <c r="D19" s="7">
        <v>79.756293679721921</v>
      </c>
      <c r="E19" s="7">
        <v>78.477915131634219</v>
      </c>
      <c r="F19" s="7">
        <v>77.648843398814478</v>
      </c>
      <c r="G19" s="7">
        <v>73.148127205566198</v>
      </c>
      <c r="H19" s="7">
        <v>71.617304909080914</v>
      </c>
      <c r="I19" s="7">
        <v>69.064933069580476</v>
      </c>
      <c r="J19" s="7">
        <v>66.675285559107536</v>
      </c>
      <c r="K19" s="7">
        <v>61.664269359503301</v>
      </c>
      <c r="L19" s="7">
        <v>58.09627335422325</v>
      </c>
      <c r="M19" s="7">
        <v>58.68264775560629</v>
      </c>
      <c r="N19" s="7">
        <v>58.717321215100093</v>
      </c>
      <c r="O19" s="7">
        <v>57.879072122222318</v>
      </c>
      <c r="P19" s="7">
        <v>56.905884967546669</v>
      </c>
      <c r="Q19" s="7">
        <v>56.153673876868737</v>
      </c>
      <c r="R19" s="7">
        <v>54.441705950345579</v>
      </c>
      <c r="S19" s="7">
        <v>54.409920829483696</v>
      </c>
      <c r="T19" s="7">
        <v>54.937164524748475</v>
      </c>
      <c r="U19" s="7">
        <v>53.912314947980335</v>
      </c>
      <c r="V19" s="7">
        <v>53.612216703736117</v>
      </c>
      <c r="W19" s="7">
        <v>51.456000069559416</v>
      </c>
    </row>
    <row r="20" spans="1:25" x14ac:dyDescent="0.3">
      <c r="A20" s="7" t="s">
        <v>67</v>
      </c>
      <c r="B20" s="7" t="s">
        <v>205</v>
      </c>
      <c r="C20" s="7">
        <v>68.234586140417676</v>
      </c>
      <c r="D20" s="7">
        <v>69.015036116563465</v>
      </c>
      <c r="E20" s="7">
        <v>69.265030844272061</v>
      </c>
      <c r="F20" s="7">
        <v>69.516653919133887</v>
      </c>
      <c r="G20" s="7">
        <v>68.007788526972263</v>
      </c>
      <c r="H20" s="7">
        <v>68.904368298356715</v>
      </c>
      <c r="I20" s="7">
        <v>65.340559239078317</v>
      </c>
      <c r="J20" s="7">
        <v>64.698475434400422</v>
      </c>
      <c r="K20" s="7">
        <v>61.41013715615545</v>
      </c>
      <c r="L20" s="7">
        <v>63.78180181550276</v>
      </c>
      <c r="M20" s="7">
        <v>64.732706273378824</v>
      </c>
      <c r="N20" s="7">
        <v>63.014261091137556</v>
      </c>
      <c r="O20" s="7">
        <v>61.563317130893424</v>
      </c>
      <c r="P20" s="7">
        <v>62.788348936446837</v>
      </c>
      <c r="Q20" s="7">
        <v>60.749957390451947</v>
      </c>
      <c r="R20" s="7">
        <v>66.37984654301404</v>
      </c>
      <c r="S20" s="7">
        <v>66.393859560578932</v>
      </c>
      <c r="T20" s="7">
        <v>65.102788835347695</v>
      </c>
      <c r="U20" s="7">
        <v>62.239612685104916</v>
      </c>
      <c r="V20" s="7">
        <v>63.447928679773945</v>
      </c>
      <c r="W20" s="7">
        <v>65.757153402359378</v>
      </c>
      <c r="X20" s="7">
        <v>63.639299484797476</v>
      </c>
      <c r="Y20" s="7">
        <v>60.156869459485485</v>
      </c>
    </row>
    <row r="21" spans="1:25" x14ac:dyDescent="0.3">
      <c r="A21" s="7" t="s">
        <v>67</v>
      </c>
      <c r="B21" s="7" t="s">
        <v>206</v>
      </c>
      <c r="C21" s="7">
        <v>4.6858441889862528</v>
      </c>
      <c r="D21" s="7">
        <v>4.3546003769087562</v>
      </c>
      <c r="E21" s="7">
        <v>4.9740904253601217</v>
      </c>
      <c r="F21" s="7">
        <v>4.9780331681905814</v>
      </c>
      <c r="G21" s="7">
        <v>4.9627213328291511</v>
      </c>
      <c r="H21" s="7">
        <v>4.4535891988324279</v>
      </c>
      <c r="I21" s="7">
        <v>4.3674064716969436</v>
      </c>
      <c r="J21" s="7">
        <v>5.1687996739803213</v>
      </c>
      <c r="K21" s="7">
        <v>5.259245974980681</v>
      </c>
      <c r="L21" s="7">
        <v>6.5290630843771496</v>
      </c>
      <c r="M21" s="7">
        <v>6.6273344501475044</v>
      </c>
      <c r="N21" s="7">
        <v>6.8479269740914797</v>
      </c>
      <c r="O21" s="7">
        <v>7.1598520230293641</v>
      </c>
      <c r="P21" s="7">
        <v>6.5517080376955441</v>
      </c>
      <c r="Q21" s="7">
        <v>6.2923152296805132</v>
      </c>
      <c r="R21" s="7">
        <v>6.9782026939517374</v>
      </c>
      <c r="S21" s="7">
        <v>8.3592588436579476</v>
      </c>
      <c r="T21" s="7">
        <v>7.8783840732972479</v>
      </c>
      <c r="U21" s="7">
        <v>7.0745278651139651</v>
      </c>
      <c r="V21" s="7">
        <v>7.2342234188666756</v>
      </c>
      <c r="W21" s="7">
        <v>8.4019012309166996</v>
      </c>
      <c r="X21" s="7">
        <v>7.2042326599507236</v>
      </c>
      <c r="Y21" s="7">
        <v>6.3766274385876978</v>
      </c>
    </row>
    <row r="22" spans="1:25" x14ac:dyDescent="0.3">
      <c r="A22" s="7" t="s">
        <v>67</v>
      </c>
      <c r="B22" s="7" t="s">
        <v>207</v>
      </c>
      <c r="C22" s="7">
        <v>2.67</v>
      </c>
      <c r="D22" s="7">
        <v>2.42</v>
      </c>
      <c r="E22" s="7">
        <v>2.5</v>
      </c>
      <c r="F22" s="7">
        <v>2.48</v>
      </c>
      <c r="G22" s="7">
        <v>1.87</v>
      </c>
      <c r="H22" s="7">
        <v>2.12</v>
      </c>
      <c r="I22" s="7">
        <v>2.0699999999999998</v>
      </c>
      <c r="J22" s="7">
        <v>2.06</v>
      </c>
      <c r="K22" s="7">
        <v>1.68</v>
      </c>
      <c r="L22" s="7">
        <v>1.9</v>
      </c>
      <c r="M22" s="7">
        <v>2.06</v>
      </c>
      <c r="N22" s="7">
        <v>1.85</v>
      </c>
      <c r="O22" s="7">
        <v>1.76</v>
      </c>
      <c r="P22" s="7">
        <v>1.7</v>
      </c>
      <c r="Q22" s="7">
        <v>1.24</v>
      </c>
      <c r="R22" s="7">
        <v>2.02</v>
      </c>
      <c r="S22" s="7">
        <v>2.58</v>
      </c>
      <c r="T22" s="7">
        <v>2.67</v>
      </c>
      <c r="U22" s="7">
        <v>1.91</v>
      </c>
      <c r="V22" s="7">
        <v>5.68</v>
      </c>
      <c r="W22" s="7">
        <v>2.61</v>
      </c>
    </row>
    <row r="23" spans="1:25" x14ac:dyDescent="0.3">
      <c r="A23" s="7" t="s">
        <v>67</v>
      </c>
      <c r="B23" s="7" t="s">
        <v>208</v>
      </c>
      <c r="C23" s="7">
        <v>22.88025</v>
      </c>
      <c r="D23" s="7">
        <v>21.771350000000002</v>
      </c>
      <c r="E23" s="7">
        <v>19.429020000000001</v>
      </c>
      <c r="F23" s="7">
        <v>19.828240000000001</v>
      </c>
      <c r="G23" s="7">
        <v>20.258939999999999</v>
      </c>
      <c r="H23" s="7">
        <v>19.96894</v>
      </c>
      <c r="I23" s="7">
        <v>17.404710000000001</v>
      </c>
      <c r="J23" s="7">
        <v>18.215350000000001</v>
      </c>
      <c r="K23" s="7">
        <v>18.138179999999998</v>
      </c>
      <c r="L23" s="7">
        <v>16.16527</v>
      </c>
      <c r="M23" s="7">
        <v>15.783860000000001</v>
      </c>
      <c r="N23" s="7">
        <v>18.164870000000001</v>
      </c>
      <c r="O23" s="7">
        <v>16.289840000000002</v>
      </c>
      <c r="P23" s="7">
        <v>15.80631</v>
      </c>
      <c r="Q23" s="7">
        <v>15.72297</v>
      </c>
      <c r="R23" s="7">
        <v>14.945779999999999</v>
      </c>
      <c r="S23" s="7">
        <v>16.208069999999999</v>
      </c>
      <c r="T23" s="7">
        <v>16.495159999999998</v>
      </c>
      <c r="U23" s="7">
        <v>14.88162</v>
      </c>
      <c r="V23" s="7">
        <v>14.79895</v>
      </c>
      <c r="W23" s="7">
        <v>15.9621</v>
      </c>
    </row>
    <row r="24" spans="1:25" x14ac:dyDescent="0.3">
      <c r="A24" s="7" t="s">
        <v>67</v>
      </c>
      <c r="B24" s="7" t="s">
        <v>209</v>
      </c>
      <c r="C24" s="7">
        <v>5.27</v>
      </c>
      <c r="D24" s="7">
        <v>5.0999999999999996</v>
      </c>
      <c r="E24" s="7">
        <v>4.95</v>
      </c>
      <c r="F24" s="7">
        <v>5.15</v>
      </c>
      <c r="G24" s="7">
        <v>5.29</v>
      </c>
      <c r="H24" s="7">
        <v>5.64</v>
      </c>
      <c r="I24" s="7">
        <v>5.29</v>
      </c>
      <c r="J24" s="7">
        <v>4.8099999999999996</v>
      </c>
      <c r="K24" s="7">
        <v>3.9</v>
      </c>
      <c r="L24" s="7">
        <v>4.32</v>
      </c>
      <c r="M24" s="7">
        <v>4.59</v>
      </c>
      <c r="N24" s="7">
        <v>4.3899999999999997</v>
      </c>
      <c r="O24" s="7">
        <v>4.22</v>
      </c>
      <c r="P24" s="7">
        <v>4.1500000000000004</v>
      </c>
      <c r="Q24" s="7">
        <v>3.87</v>
      </c>
      <c r="R24" s="7">
        <v>4.38</v>
      </c>
      <c r="S24" s="7">
        <v>4.51</v>
      </c>
      <c r="T24" s="7">
        <v>4.6100000000000003</v>
      </c>
      <c r="U24" s="7">
        <v>4.32</v>
      </c>
      <c r="V24" s="7">
        <v>5.37</v>
      </c>
      <c r="W24" s="7">
        <v>4.4000000000000004</v>
      </c>
    </row>
    <row r="25" spans="1:25" x14ac:dyDescent="0.3">
      <c r="A25" s="7" t="s">
        <v>67</v>
      </c>
      <c r="B25" s="7" t="s">
        <v>210</v>
      </c>
      <c r="C25" s="7">
        <v>29.28895</v>
      </c>
      <c r="D25" s="7">
        <v>32.402949999999997</v>
      </c>
      <c r="E25" s="7">
        <v>26.139220000000002</v>
      </c>
      <c r="F25" s="7">
        <v>26.675450000000001</v>
      </c>
      <c r="G25" s="7">
        <v>24.003129999999999</v>
      </c>
      <c r="H25" s="7">
        <v>22.156669999999998</v>
      </c>
      <c r="I25" s="7">
        <v>19.829029999999999</v>
      </c>
      <c r="J25" s="7">
        <v>18.873570000000001</v>
      </c>
      <c r="K25" s="7">
        <v>25.178380000000001</v>
      </c>
      <c r="L25" s="7">
        <v>17.92559</v>
      </c>
      <c r="M25" s="7">
        <v>17.387370000000001</v>
      </c>
      <c r="N25" s="7">
        <v>23.04758</v>
      </c>
      <c r="O25" s="7">
        <v>18.716270000000002</v>
      </c>
      <c r="P25" s="7">
        <v>22.40447</v>
      </c>
      <c r="Q25" s="7">
        <v>22.229469999999999</v>
      </c>
      <c r="R25" s="7">
        <v>21.93327</v>
      </c>
      <c r="S25" s="7">
        <v>22.460380000000001</v>
      </c>
      <c r="T25" s="7">
        <v>23.10005</v>
      </c>
      <c r="U25" s="7">
        <v>17.638529999999999</v>
      </c>
      <c r="V25" s="7">
        <v>17.829989999999999</v>
      </c>
      <c r="W25" s="7">
        <v>19.190750000000001</v>
      </c>
    </row>
    <row r="26" spans="1:25" x14ac:dyDescent="0.3">
      <c r="A26" s="7" t="s">
        <v>67</v>
      </c>
      <c r="B26" s="7" t="s">
        <v>211</v>
      </c>
      <c r="C26" s="7">
        <v>6.16</v>
      </c>
      <c r="D26" s="7">
        <v>5.97</v>
      </c>
      <c r="E26" s="7">
        <v>5.7</v>
      </c>
      <c r="F26" s="7">
        <v>5.96</v>
      </c>
      <c r="G26" s="7">
        <v>6.48</v>
      </c>
      <c r="H26" s="7">
        <v>6.79</v>
      </c>
      <c r="I26" s="7">
        <v>6.61</v>
      </c>
      <c r="J26" s="7">
        <v>5.99</v>
      </c>
      <c r="K26" s="7">
        <v>5.0599999999999996</v>
      </c>
      <c r="L26" s="7">
        <v>5.49</v>
      </c>
      <c r="M26" s="7">
        <v>5.7</v>
      </c>
      <c r="N26" s="7">
        <v>5.63</v>
      </c>
      <c r="O26" s="7">
        <v>5.5</v>
      </c>
      <c r="P26" s="7">
        <v>5.36</v>
      </c>
      <c r="Q26" s="7">
        <v>5.28</v>
      </c>
      <c r="R26" s="7">
        <v>5.37</v>
      </c>
      <c r="S26" s="7">
        <v>5.25</v>
      </c>
      <c r="T26" s="7">
        <v>5.28</v>
      </c>
      <c r="U26" s="7">
        <v>5.32</v>
      </c>
      <c r="V26" s="7">
        <v>5.29</v>
      </c>
      <c r="W26" s="7">
        <v>5.03</v>
      </c>
    </row>
    <row r="27" spans="1:25" x14ac:dyDescent="0.3">
      <c r="A27" s="7" t="s">
        <v>67</v>
      </c>
      <c r="B27" s="7" t="s">
        <v>212</v>
      </c>
      <c r="C27" s="7">
        <v>30.009920000000001</v>
      </c>
      <c r="D27" s="7">
        <v>33.588050000000003</v>
      </c>
      <c r="E27" s="7">
        <v>26.908850000000001</v>
      </c>
      <c r="F27" s="7">
        <v>27.441990000000001</v>
      </c>
      <c r="G27" s="7">
        <v>24.518380000000001</v>
      </c>
      <c r="H27" s="7">
        <v>22.46039</v>
      </c>
      <c r="I27" s="7">
        <v>20.163689999999999</v>
      </c>
      <c r="J27" s="7">
        <v>18.98133</v>
      </c>
      <c r="K27" s="7">
        <v>26.1783</v>
      </c>
      <c r="L27" s="7">
        <v>18.19753</v>
      </c>
      <c r="M27" s="7">
        <v>17.63599</v>
      </c>
      <c r="N27" s="7">
        <v>23.787040000000001</v>
      </c>
      <c r="O27" s="7">
        <v>19.096419999999998</v>
      </c>
      <c r="P27" s="7">
        <v>23.432600000000001</v>
      </c>
      <c r="Q27" s="7">
        <v>23.257899999999999</v>
      </c>
      <c r="R27" s="7">
        <v>22.939540000000001</v>
      </c>
      <c r="S27" s="7">
        <v>23.453600000000002</v>
      </c>
      <c r="T27" s="7">
        <v>24.132370000000002</v>
      </c>
      <c r="U27" s="7">
        <v>18.075330000000001</v>
      </c>
      <c r="V27" s="7">
        <v>18.39377</v>
      </c>
      <c r="W27" s="7">
        <v>19.761410000000001</v>
      </c>
    </row>
    <row r="28" spans="1:25" x14ac:dyDescent="0.3">
      <c r="A28" s="7" t="s">
        <v>67</v>
      </c>
      <c r="B28" s="7" t="s">
        <v>213</v>
      </c>
      <c r="C28" s="7">
        <v>39.325809359317397</v>
      </c>
      <c r="D28" s="7">
        <v>42.461817874182664</v>
      </c>
      <c r="E28" s="7">
        <v>45.697665637209198</v>
      </c>
      <c r="F28" s="7">
        <v>38.691706598174378</v>
      </c>
      <c r="G28" s="7">
        <v>38.940308745873125</v>
      </c>
      <c r="H28" s="7">
        <v>39.440266398414629</v>
      </c>
      <c r="I28" s="7">
        <v>45.050548527593278</v>
      </c>
      <c r="J28" s="7">
        <v>47.506715953555933</v>
      </c>
      <c r="K28" s="7">
        <v>57.704511979755537</v>
      </c>
      <c r="L28" s="7">
        <v>41.16128236105218</v>
      </c>
      <c r="M28" s="7">
        <v>45.088239497318455</v>
      </c>
      <c r="N28" s="7">
        <v>50.904682923344048</v>
      </c>
      <c r="O28" s="7">
        <v>52.200671146765252</v>
      </c>
      <c r="P28" s="7">
        <v>55.497820441410575</v>
      </c>
      <c r="Q28" s="7">
        <v>56.399170366447983</v>
      </c>
      <c r="R28" s="7">
        <v>53.547088980225467</v>
      </c>
      <c r="S28" s="7">
        <v>51.889220926150095</v>
      </c>
      <c r="T28" s="7">
        <v>49.947199383096176</v>
      </c>
      <c r="U28" s="7">
        <v>51.310425052433608</v>
      </c>
      <c r="V28" s="7">
        <v>50.742296676415634</v>
      </c>
      <c r="W28" s="7">
        <v>50.222087228894367</v>
      </c>
      <c r="X28" s="7">
        <v>56.546043265053555</v>
      </c>
      <c r="Y28" s="7">
        <v>63.93477348209403</v>
      </c>
    </row>
    <row r="29" spans="1:25" x14ac:dyDescent="0.3">
      <c r="A29" s="7" t="s">
        <v>67</v>
      </c>
      <c r="B29" s="7" t="s">
        <v>214</v>
      </c>
      <c r="C29" s="7">
        <v>2677000000</v>
      </c>
      <c r="D29" s="7">
        <v>2569000000</v>
      </c>
      <c r="E29" s="7">
        <v>2923000000</v>
      </c>
      <c r="F29" s="7">
        <v>5712000000</v>
      </c>
      <c r="G29" s="7">
        <v>6513000000</v>
      </c>
      <c r="H29" s="7">
        <v>7516000000</v>
      </c>
      <c r="I29" s="7">
        <v>8120000000</v>
      </c>
      <c r="J29" s="7">
        <v>8779000000</v>
      </c>
      <c r="K29" s="7">
        <v>7956000000</v>
      </c>
      <c r="L29" s="7">
        <v>7624000000</v>
      </c>
      <c r="M29" s="7">
        <v>9085000000</v>
      </c>
      <c r="N29" s="7">
        <v>9515000000</v>
      </c>
      <c r="O29" s="7">
        <v>9996000000</v>
      </c>
      <c r="P29" s="7">
        <v>9245000000</v>
      </c>
      <c r="Q29" s="7">
        <v>9338000000</v>
      </c>
      <c r="R29" s="7">
        <v>8259000000</v>
      </c>
      <c r="S29" s="7">
        <v>7919000000</v>
      </c>
      <c r="T29" s="7">
        <v>8817000000</v>
      </c>
      <c r="U29" s="7">
        <v>8989000000</v>
      </c>
      <c r="V29" s="7">
        <v>8390000000</v>
      </c>
      <c r="W29" s="7">
        <v>2607000000</v>
      </c>
    </row>
    <row r="30" spans="1:25" x14ac:dyDescent="0.3">
      <c r="A30" s="7" t="s">
        <v>67</v>
      </c>
      <c r="B30" s="7" t="s">
        <v>215</v>
      </c>
      <c r="C30" s="7">
        <v>3338000000</v>
      </c>
      <c r="D30" s="7">
        <v>3256000000</v>
      </c>
      <c r="E30" s="7">
        <v>3695000000</v>
      </c>
      <c r="F30" s="7">
        <v>6674000000</v>
      </c>
      <c r="G30" s="7">
        <v>7571000000</v>
      </c>
      <c r="H30" s="7">
        <v>8629000000</v>
      </c>
      <c r="I30" s="7">
        <v>9211000000</v>
      </c>
      <c r="J30" s="7">
        <v>10226000000</v>
      </c>
      <c r="K30" s="7">
        <v>9178000000</v>
      </c>
      <c r="L30" s="7">
        <v>8684000000</v>
      </c>
      <c r="M30" s="7">
        <v>10309000000</v>
      </c>
      <c r="N30" s="7">
        <v>10706000000</v>
      </c>
      <c r="O30" s="7">
        <v>11202000000</v>
      </c>
      <c r="P30" s="7">
        <v>10468000000</v>
      </c>
      <c r="Q30" s="7">
        <v>10484000000</v>
      </c>
      <c r="R30" s="7">
        <v>9140000000</v>
      </c>
      <c r="S30" s="7">
        <v>8807000000</v>
      </c>
      <c r="T30" s="7">
        <v>9706000000</v>
      </c>
      <c r="U30" s="7">
        <v>9789000000</v>
      </c>
      <c r="V30" s="7">
        <v>9064000000</v>
      </c>
      <c r="W30" s="7">
        <v>2716000000</v>
      </c>
    </row>
    <row r="31" spans="1:25" s="5" customFormat="1" ht="14.4" x14ac:dyDescent="0.3">
      <c r="A31" s="5" t="s">
        <v>67</v>
      </c>
      <c r="B31" s="5" t="s">
        <v>85</v>
      </c>
      <c r="C31" s="5">
        <v>56.890999999999998</v>
      </c>
      <c r="D31" s="5">
        <v>57.368000000000002</v>
      </c>
      <c r="E31" s="5">
        <v>57.898000000000003</v>
      </c>
      <c r="F31" s="5">
        <v>58.445999999999998</v>
      </c>
      <c r="G31" s="5">
        <v>58.993000000000002</v>
      </c>
      <c r="H31" s="5">
        <v>59.536000000000001</v>
      </c>
      <c r="I31" s="5">
        <v>60.076999999999998</v>
      </c>
      <c r="J31" s="5">
        <v>60.616</v>
      </c>
      <c r="K31" s="5">
        <v>61.154000000000003</v>
      </c>
      <c r="L31" s="5">
        <v>61.686999999999998</v>
      </c>
      <c r="M31" s="5">
        <v>62.218000000000004</v>
      </c>
      <c r="N31" s="5">
        <v>62.746000000000002</v>
      </c>
      <c r="O31" s="5">
        <v>63.271999999999998</v>
      </c>
      <c r="P31" s="5">
        <v>63.792999999999999</v>
      </c>
      <c r="Q31" s="5">
        <v>64.311999999999998</v>
      </c>
      <c r="R31" s="5">
        <v>64.828000000000003</v>
      </c>
      <c r="S31" s="5">
        <v>65.340999999999994</v>
      </c>
      <c r="T31" s="5">
        <v>65.849999999999994</v>
      </c>
      <c r="U31" s="5">
        <v>66.355000000000004</v>
      </c>
      <c r="V31" s="5">
        <v>66.855999999999995</v>
      </c>
      <c r="W31" s="5">
        <v>67.353999999999999</v>
      </c>
      <c r="X31" s="5">
        <v>67.846999999999994</v>
      </c>
      <c r="Y31" s="5">
        <v>68.334999999999994</v>
      </c>
    </row>
    <row r="32" spans="1:25" x14ac:dyDescent="0.3">
      <c r="A32" s="7" t="s">
        <v>67</v>
      </c>
      <c r="B32" s="7" t="s">
        <v>216</v>
      </c>
      <c r="C32" s="7">
        <v>-0.14443945849319395</v>
      </c>
      <c r="D32" s="7">
        <v>-0.22700345644422118</v>
      </c>
      <c r="E32" s="7">
        <v>-0.34088876084856301</v>
      </c>
      <c r="F32" s="7">
        <v>-0.38593895701879183</v>
      </c>
      <c r="G32" s="7">
        <v>-0.38980971524974994</v>
      </c>
      <c r="H32" s="7">
        <v>-0.38791680018042407</v>
      </c>
      <c r="I32" s="7">
        <v>-0.38241254141026132</v>
      </c>
      <c r="J32" s="7">
        <v>-0.34541798790959255</v>
      </c>
      <c r="K32" s="7">
        <v>-0.24237516529722242</v>
      </c>
      <c r="L32" s="7">
        <v>-0.19228572193299612</v>
      </c>
      <c r="M32" s="7">
        <v>-0.20261203895127278</v>
      </c>
      <c r="N32" s="7">
        <v>-0.14394436208091632</v>
      </c>
      <c r="O32" s="7">
        <v>-9.282999607850341E-2</v>
      </c>
      <c r="P32" s="7">
        <v>-6.7074734466946215E-2</v>
      </c>
      <c r="Q32" s="7">
        <v>0.13249689383147453</v>
      </c>
      <c r="R32" s="7">
        <v>0.61759911805192447</v>
      </c>
      <c r="S32" s="7">
        <v>-0.49728374159347655</v>
      </c>
      <c r="T32" s="7">
        <v>-1.0922057512548469</v>
      </c>
      <c r="U32" s="7">
        <v>-0.26428456636614295</v>
      </c>
      <c r="V32" s="7">
        <v>-0.20519775962725417</v>
      </c>
      <c r="W32" s="7">
        <v>-0.29076051911259398</v>
      </c>
      <c r="X32" s="7">
        <v>-0.52273559290564853</v>
      </c>
      <c r="Y32" s="7">
        <v>-0.68832030099197639</v>
      </c>
    </row>
    <row r="33" spans="1:25" x14ac:dyDescent="0.3">
      <c r="A33" s="7" t="s">
        <v>67</v>
      </c>
      <c r="B33" s="7" t="s">
        <v>217</v>
      </c>
    </row>
    <row r="34" spans="1:25" x14ac:dyDescent="0.3">
      <c r="A34" s="7" t="s">
        <v>67</v>
      </c>
      <c r="B34" s="7" t="s">
        <v>218</v>
      </c>
      <c r="C34" s="7">
        <v>47.468119400171702</v>
      </c>
      <c r="D34" s="7">
        <v>47.5289899066507</v>
      </c>
      <c r="E34" s="7">
        <v>47.589300247574997</v>
      </c>
      <c r="F34" s="7">
        <v>47.657908124488799</v>
      </c>
      <c r="G34" s="7">
        <v>47.731584377986401</v>
      </c>
      <c r="H34" s="7">
        <v>47.806317654513798</v>
      </c>
      <c r="I34" s="7">
        <v>47.879178099883902</v>
      </c>
      <c r="J34" s="7">
        <v>47.947959694611299</v>
      </c>
      <c r="K34" s="7">
        <v>48.012851054384299</v>
      </c>
      <c r="L34" s="7">
        <v>48.074144034430297</v>
      </c>
      <c r="M34" s="7">
        <v>48.136612972722297</v>
      </c>
      <c r="N34" s="7">
        <v>48.2023365223315</v>
      </c>
      <c r="O34" s="7">
        <v>48.266768410887998</v>
      </c>
      <c r="P34" s="7">
        <v>48.328148234935597</v>
      </c>
      <c r="Q34" s="7">
        <v>48.421162819333198</v>
      </c>
      <c r="R34" s="7">
        <v>48.598990731417302</v>
      </c>
      <c r="S34" s="7">
        <v>48.594576319274204</v>
      </c>
      <c r="T34" s="7">
        <v>48.4899059975927</v>
      </c>
      <c r="U34" s="7">
        <v>48.522019716379397</v>
      </c>
      <c r="V34" s="7">
        <v>48.561504796550601</v>
      </c>
      <c r="W34" s="7">
        <v>48.605182615868998</v>
      </c>
      <c r="X34" s="7">
        <v>48.650464610242501</v>
      </c>
      <c r="Y34" s="7">
        <v>48.6994724085773</v>
      </c>
    </row>
    <row r="35" spans="1:25" s="5" customFormat="1" ht="14.4" x14ac:dyDescent="0.3">
      <c r="A35" s="5" t="s">
        <v>67</v>
      </c>
      <c r="B35" s="5" t="s">
        <v>219</v>
      </c>
      <c r="C35" s="5">
        <v>46813266</v>
      </c>
      <c r="D35" s="5">
        <v>47229714</v>
      </c>
      <c r="E35" s="5">
        <v>47661514</v>
      </c>
      <c r="F35" s="5">
        <v>48104048</v>
      </c>
      <c r="G35" s="5">
        <v>48556071</v>
      </c>
      <c r="H35" s="5">
        <v>49017147</v>
      </c>
      <c r="I35" s="5">
        <v>49491756</v>
      </c>
      <c r="J35" s="5">
        <v>49996094</v>
      </c>
      <c r="K35" s="5">
        <v>50565812</v>
      </c>
      <c r="L35" s="5">
        <v>51170779</v>
      </c>
      <c r="M35" s="5">
        <v>51784921</v>
      </c>
      <c r="N35" s="5">
        <v>52443325</v>
      </c>
      <c r="O35" s="5">
        <v>53145033</v>
      </c>
      <c r="P35" s="5">
        <v>53873616</v>
      </c>
      <c r="Q35" s="5">
        <v>54729551</v>
      </c>
      <c r="R35" s="5">
        <v>55876504</v>
      </c>
      <c r="S35" s="5">
        <v>56422274</v>
      </c>
      <c r="T35" s="5">
        <v>56641209</v>
      </c>
      <c r="U35" s="5">
        <v>57339635</v>
      </c>
      <c r="V35" s="5">
        <v>58087055</v>
      </c>
      <c r="W35" s="5">
        <v>58801927</v>
      </c>
      <c r="X35" s="5">
        <v>59392255</v>
      </c>
      <c r="Y35" s="5">
        <v>59893885</v>
      </c>
    </row>
    <row r="36" spans="1:25" x14ac:dyDescent="0.3">
      <c r="A36" s="7" t="s">
        <v>67</v>
      </c>
      <c r="B36" s="7" t="s">
        <v>220</v>
      </c>
      <c r="C36" s="7">
        <v>58.150482175206484</v>
      </c>
      <c r="D36" s="7">
        <v>55.601048569478564</v>
      </c>
      <c r="E36" s="7">
        <v>53.143344595726994</v>
      </c>
      <c r="F36" s="7">
        <v>50.890446038607251</v>
      </c>
      <c r="G36" s="7">
        <v>48.95576581055149</v>
      </c>
      <c r="H36" s="7">
        <v>47.398540163259447</v>
      </c>
      <c r="I36" s="7">
        <v>46.143459129962494</v>
      </c>
      <c r="J36" s="7">
        <v>45.11784516907413</v>
      </c>
      <c r="K36" s="7">
        <v>44.401611843237873</v>
      </c>
      <c r="L36" s="7">
        <v>43.844234477677247</v>
      </c>
      <c r="M36" s="7">
        <v>43.295993509690007</v>
      </c>
      <c r="N36" s="7">
        <v>42.899467343032427</v>
      </c>
      <c r="O36" s="7">
        <v>42.771018389166336</v>
      </c>
      <c r="P36" s="7">
        <v>42.843160016211847</v>
      </c>
      <c r="Q36" s="7">
        <v>42.855424035093563</v>
      </c>
      <c r="R36" s="7">
        <v>42.652454939131623</v>
      </c>
      <c r="S36" s="7">
        <v>42.936995830019541</v>
      </c>
      <c r="T36" s="7">
        <v>43.525561006003144</v>
      </c>
      <c r="U36" s="7">
        <v>43.81244252839803</v>
      </c>
      <c r="V36" s="7">
        <v>44.01715978658693</v>
      </c>
      <c r="W36" s="7">
        <v>44.038864735971337</v>
      </c>
      <c r="X36" s="7">
        <v>43.872700344110285</v>
      </c>
      <c r="Y36" s="7">
        <v>43.551624925762454</v>
      </c>
    </row>
    <row r="37" spans="1:25" x14ac:dyDescent="0.3">
      <c r="A37" s="7" t="s">
        <v>67</v>
      </c>
      <c r="B37" s="7" t="s">
        <v>221</v>
      </c>
      <c r="C37" s="7">
        <v>0.55537287360724796</v>
      </c>
      <c r="D37" s="7">
        <v>0.57092437962702502</v>
      </c>
      <c r="E37" s="7">
        <v>0.58519215455770801</v>
      </c>
      <c r="F37" s="7">
        <v>0.59711543314238202</v>
      </c>
      <c r="G37" s="7">
        <v>0.60757233314213499</v>
      </c>
      <c r="H37" s="7">
        <v>0.61738654022320905</v>
      </c>
      <c r="I37" s="7">
        <v>0.62328861337970198</v>
      </c>
      <c r="J37" s="7">
        <v>0.62451955882477195</v>
      </c>
      <c r="K37" s="7">
        <v>0.62271172260352603</v>
      </c>
      <c r="L37" s="7">
        <v>0.61739646732098297</v>
      </c>
      <c r="M37" s="7">
        <v>0.60926670284356998</v>
      </c>
      <c r="N37" s="7">
        <v>0.59554194350483802</v>
      </c>
      <c r="O37" s="7">
        <v>0.58013231602911797</v>
      </c>
      <c r="P37" s="7">
        <v>0.56886162113012095</v>
      </c>
      <c r="Q37" s="7">
        <v>0.56011758639224696</v>
      </c>
      <c r="R37" s="7">
        <v>0.55430008679299603</v>
      </c>
      <c r="S37" s="7">
        <v>0.56320326323807601</v>
      </c>
      <c r="T37" s="7">
        <v>0.58175289341326197</v>
      </c>
      <c r="U37" s="7">
        <v>0.59744597045788606</v>
      </c>
      <c r="V37" s="7">
        <v>0.61490292355007703</v>
      </c>
      <c r="W37" s="7">
        <v>0.62611473499117498</v>
      </c>
      <c r="X37" s="7">
        <v>0.61820010470119402</v>
      </c>
      <c r="Y37" s="7">
        <v>0.59714057930459796</v>
      </c>
    </row>
    <row r="38" spans="1:25" x14ac:dyDescent="0.3">
      <c r="A38" s="7" t="s">
        <v>67</v>
      </c>
      <c r="B38" s="7" t="s">
        <v>222</v>
      </c>
      <c r="C38" s="7">
        <v>0.84232403779477805</v>
      </c>
      <c r="D38" s="7">
        <v>0.82103567669295396</v>
      </c>
      <c r="E38" s="7">
        <v>0.80002978602142805</v>
      </c>
      <c r="F38" s="7">
        <v>0.78156164283056895</v>
      </c>
      <c r="G38" s="7">
        <v>0.769194525750173</v>
      </c>
      <c r="H38" s="7">
        <v>0.76802691008841795</v>
      </c>
      <c r="I38" s="7">
        <v>0.77948846368932201</v>
      </c>
      <c r="J38" s="7">
        <v>0.80353177124706299</v>
      </c>
      <c r="K38" s="7">
        <v>0.83812819197294297</v>
      </c>
      <c r="L38" s="7">
        <v>0.87829372086422697</v>
      </c>
      <c r="M38" s="7">
        <v>0.91952235737011301</v>
      </c>
      <c r="N38" s="7">
        <v>0.956574152649315</v>
      </c>
      <c r="O38" s="7">
        <v>0.98851954978891099</v>
      </c>
      <c r="P38" s="7">
        <v>1.0157811142450901</v>
      </c>
      <c r="Q38" s="7">
        <v>1.0370637393512001</v>
      </c>
      <c r="R38" s="7">
        <v>1.05088977274774</v>
      </c>
      <c r="S38" s="7">
        <v>1.0803057024421601</v>
      </c>
      <c r="T38" s="7">
        <v>1.12089014819243</v>
      </c>
      <c r="U38" s="7">
        <v>1.15666367991904</v>
      </c>
      <c r="V38" s="7">
        <v>1.188390215616</v>
      </c>
      <c r="W38" s="7">
        <v>1.20430391272682</v>
      </c>
      <c r="X38" s="7">
        <v>1.20411044849422</v>
      </c>
      <c r="Y38" s="7">
        <v>1.19013792029527</v>
      </c>
    </row>
    <row r="39" spans="1:25" x14ac:dyDescent="0.3">
      <c r="A39" s="7" t="s">
        <v>67</v>
      </c>
      <c r="B39" s="7" t="s">
        <v>223</v>
      </c>
      <c r="C39" s="7">
        <v>3.0595966217575099</v>
      </c>
      <c r="D39" s="7">
        <v>3.0617356755993099</v>
      </c>
      <c r="E39" s="7">
        <v>3.0826085280209798</v>
      </c>
      <c r="F39" s="7">
        <v>3.1174528251065601</v>
      </c>
      <c r="G39" s="7">
        <v>3.1643212100904301</v>
      </c>
      <c r="H39" s="7">
        <v>3.2242032047266398</v>
      </c>
      <c r="I39" s="7">
        <v>3.2862252376647598</v>
      </c>
      <c r="J39" s="7">
        <v>3.3461367549765901</v>
      </c>
      <c r="K39" s="7">
        <v>3.4057068250185099</v>
      </c>
      <c r="L39" s="7">
        <v>3.4640222725981902</v>
      </c>
      <c r="M39" s="7">
        <v>3.52483102301405</v>
      </c>
      <c r="N39" s="7">
        <v>3.5855741869862401</v>
      </c>
      <c r="O39" s="7">
        <v>3.6534122254858699</v>
      </c>
      <c r="P39" s="7">
        <v>3.7368277709263999</v>
      </c>
      <c r="Q39" s="7">
        <v>3.81085047781123</v>
      </c>
      <c r="R39" s="7">
        <v>3.8601874535751</v>
      </c>
      <c r="S39" s="7">
        <v>3.9538167488597402</v>
      </c>
      <c r="T39" s="7">
        <v>4.0680449176003899</v>
      </c>
      <c r="U39" s="7">
        <v>4.1402471829436003</v>
      </c>
      <c r="V39" s="7">
        <v>4.19658310139073</v>
      </c>
      <c r="W39" s="7">
        <v>4.2100664558396996</v>
      </c>
      <c r="X39" s="7">
        <v>4.1538077942810698</v>
      </c>
      <c r="Y39" s="7">
        <v>4.0580405119225498</v>
      </c>
    </row>
    <row r="40" spans="1:25" x14ac:dyDescent="0.3">
      <c r="A40" s="7" t="s">
        <v>67</v>
      </c>
      <c r="B40" s="7" t="s">
        <v>224</v>
      </c>
      <c r="C40" s="7">
        <v>1.04824512000314</v>
      </c>
      <c r="D40" s="7">
        <v>1.0568337712640199</v>
      </c>
      <c r="E40" s="7">
        <v>1.0898659388754799</v>
      </c>
      <c r="F40" s="7">
        <v>1.14050221102086</v>
      </c>
      <c r="G40" s="7">
        <v>1.20057392414464</v>
      </c>
      <c r="H40" s="7">
        <v>1.2637574824896001</v>
      </c>
      <c r="I40" s="7">
        <v>1.32204698841426</v>
      </c>
      <c r="J40" s="7">
        <v>1.3713270725154201</v>
      </c>
      <c r="K40" s="7">
        <v>1.41151148311185</v>
      </c>
      <c r="L40" s="7">
        <v>1.44524895493537</v>
      </c>
      <c r="M40" s="7">
        <v>1.4765957141241599</v>
      </c>
      <c r="N40" s="7">
        <v>1.50866485213681</v>
      </c>
      <c r="O40" s="7">
        <v>1.5453997141168501</v>
      </c>
      <c r="P40" s="7">
        <v>1.5910050502530699</v>
      </c>
      <c r="Q40" s="7">
        <v>1.62850881725305</v>
      </c>
      <c r="R40" s="7">
        <v>1.6484206447649099</v>
      </c>
      <c r="S40" s="7">
        <v>1.67587619375695</v>
      </c>
      <c r="T40" s="7">
        <v>1.70194397691965</v>
      </c>
      <c r="U40" s="7">
        <v>1.7039161880960501</v>
      </c>
      <c r="V40" s="7">
        <v>1.6943203083343701</v>
      </c>
      <c r="W40" s="7">
        <v>1.66931914813813</v>
      </c>
      <c r="X40" s="7">
        <v>1.6214201344863399</v>
      </c>
      <c r="Y40" s="7">
        <v>1.56683319387688</v>
      </c>
    </row>
    <row r="41" spans="1:25" x14ac:dyDescent="0.3">
      <c r="A41" s="7" t="s">
        <v>67</v>
      </c>
      <c r="B41" s="7" t="s">
        <v>225</v>
      </c>
      <c r="C41" s="7">
        <v>2.3762456305025599</v>
      </c>
      <c r="D41" s="7">
        <v>2.4446174729811601</v>
      </c>
      <c r="E41" s="7">
        <v>2.5154021748865798</v>
      </c>
      <c r="F41" s="7">
        <v>2.5960438698014299</v>
      </c>
      <c r="G41" s="7">
        <v>2.6666313436554199</v>
      </c>
      <c r="H41" s="7">
        <v>2.7156575323054799</v>
      </c>
      <c r="I41" s="7">
        <v>2.7537991197803899</v>
      </c>
      <c r="J41" s="7">
        <v>2.77534004884635</v>
      </c>
      <c r="K41" s="7">
        <v>2.7684614208499498</v>
      </c>
      <c r="L41" s="7">
        <v>2.74136324216418</v>
      </c>
      <c r="M41" s="7">
        <v>2.6995399098674402</v>
      </c>
      <c r="N41" s="7">
        <v>2.6372875758715502</v>
      </c>
      <c r="O41" s="7">
        <v>2.5701531685057502</v>
      </c>
      <c r="P41" s="7">
        <v>2.5184953626540598</v>
      </c>
      <c r="Q41" s="7">
        <v>2.4986617798999999</v>
      </c>
      <c r="R41" s="7">
        <v>2.52635229280405</v>
      </c>
      <c r="S41" s="7">
        <v>2.6251045611549899</v>
      </c>
      <c r="T41" s="7">
        <v>2.7838630893463501</v>
      </c>
      <c r="U41" s="7">
        <v>2.9698822872555102</v>
      </c>
      <c r="V41" s="7">
        <v>3.1812522629924702</v>
      </c>
      <c r="W41" s="7">
        <v>3.4005802639983602</v>
      </c>
      <c r="X41" s="7">
        <v>3.6036965166010102</v>
      </c>
      <c r="Y41" s="7">
        <v>3.7825691615669599</v>
      </c>
    </row>
    <row r="42" spans="1:25" x14ac:dyDescent="0.3">
      <c r="A42" s="7" t="s">
        <v>67</v>
      </c>
      <c r="B42" s="7" t="s">
        <v>226</v>
      </c>
      <c r="C42" s="7">
        <v>3.8455987673491201</v>
      </c>
      <c r="D42" s="7">
        <v>3.78240742586586</v>
      </c>
      <c r="E42" s="7">
        <v>3.6993480295781902</v>
      </c>
      <c r="F42" s="7">
        <v>3.6274901056178699</v>
      </c>
      <c r="G42" s="7">
        <v>3.5975731883156898</v>
      </c>
      <c r="H42" s="7">
        <v>3.6383852743533498</v>
      </c>
      <c r="I42" s="7">
        <v>3.7630687106107201</v>
      </c>
      <c r="J42" s="7">
        <v>3.9587487249504401</v>
      </c>
      <c r="K42" s="7">
        <v>4.1994410762495002</v>
      </c>
      <c r="L42" s="7">
        <v>4.4703733517117197</v>
      </c>
      <c r="M42" s="7">
        <v>4.7515100487184698</v>
      </c>
      <c r="N42" s="7">
        <v>5.0140160326545704</v>
      </c>
      <c r="O42" s="7">
        <v>5.2461154199853404</v>
      </c>
      <c r="P42" s="7">
        <v>5.4357962923893304</v>
      </c>
      <c r="Q42" s="7">
        <v>5.5671201410997497</v>
      </c>
      <c r="R42" s="7">
        <v>5.6231690347454402</v>
      </c>
      <c r="S42" s="7">
        <v>5.6224678055588404</v>
      </c>
      <c r="T42" s="7">
        <v>5.5446406597248199</v>
      </c>
      <c r="U42" s="7">
        <v>5.36464238452049</v>
      </c>
      <c r="V42" s="7">
        <v>5.1252397883525598</v>
      </c>
      <c r="W42" s="7">
        <v>4.8779732564369098</v>
      </c>
      <c r="X42" s="7">
        <v>4.67758024823212</v>
      </c>
      <c r="Y42" s="7">
        <v>4.5828209854317796</v>
      </c>
    </row>
    <row r="43" spans="1:25" x14ac:dyDescent="0.3">
      <c r="A43" s="7" t="s">
        <v>67</v>
      </c>
      <c r="B43" s="7" t="s">
        <v>227</v>
      </c>
      <c r="C43" s="7">
        <v>6.5130347232757</v>
      </c>
      <c r="D43" s="7">
        <v>6.9338200148865301</v>
      </c>
      <c r="E43" s="7">
        <v>7.2764261165475901</v>
      </c>
      <c r="F43" s="7">
        <v>7.52953396678258</v>
      </c>
      <c r="G43" s="7">
        <v>7.6784898653304401</v>
      </c>
      <c r="H43" s="7">
        <v>7.7083786792496802</v>
      </c>
      <c r="I43" s="7">
        <v>7.6176687990508896</v>
      </c>
      <c r="J43" s="7">
        <v>7.4064389207331898</v>
      </c>
      <c r="K43" s="7">
        <v>7.0822319286428197</v>
      </c>
      <c r="L43" s="7">
        <v>6.6906778617193501</v>
      </c>
      <c r="M43" s="7">
        <v>6.3025034954357801</v>
      </c>
      <c r="N43" s="7">
        <v>5.9818564947504802</v>
      </c>
      <c r="O43" s="7">
        <v>5.7992628430518396</v>
      </c>
      <c r="P43" s="7">
        <v>5.8122060502023301</v>
      </c>
      <c r="Q43" s="7">
        <v>6.0499359535435397</v>
      </c>
      <c r="R43" s="7">
        <v>6.4860742149531303</v>
      </c>
      <c r="S43" s="7">
        <v>6.9522595695226199</v>
      </c>
      <c r="T43" s="7">
        <v>7.3944167924512803</v>
      </c>
      <c r="U43" s="7">
        <v>7.7956359435293496</v>
      </c>
      <c r="V43" s="7">
        <v>8.0991444663194798</v>
      </c>
      <c r="W43" s="7">
        <v>8.3286186271167395</v>
      </c>
      <c r="X43" s="7">
        <v>8.5603703542133101</v>
      </c>
      <c r="Y43" s="7">
        <v>8.8162745852424695</v>
      </c>
    </row>
    <row r="44" spans="1:25" x14ac:dyDescent="0.3">
      <c r="A44" s="7" t="s">
        <v>67</v>
      </c>
      <c r="B44" s="7" t="s">
        <v>228</v>
      </c>
      <c r="C44" s="7">
        <v>8.2161830025205003</v>
      </c>
      <c r="D44" s="7">
        <v>7.7878990091971803</v>
      </c>
      <c r="E44" s="7">
        <v>7.5135062699332602</v>
      </c>
      <c r="F44" s="7">
        <v>7.4773821663088498</v>
      </c>
      <c r="G44" s="7">
        <v>7.6994722517755196</v>
      </c>
      <c r="H44" s="7">
        <v>8.1291475310544801</v>
      </c>
      <c r="I44" s="7">
        <v>8.6496951595137705</v>
      </c>
      <c r="J44" s="7">
        <v>9.1638480262947297</v>
      </c>
      <c r="K44" s="7">
        <v>9.5958545005685796</v>
      </c>
      <c r="L44" s="7">
        <v>9.9149492961642007</v>
      </c>
      <c r="M44" s="7">
        <v>10.150008181724701</v>
      </c>
      <c r="N44" s="7">
        <v>10.3775566571151</v>
      </c>
      <c r="O44" s="7">
        <v>10.6204851008169</v>
      </c>
      <c r="P44" s="7">
        <v>10.8263016599132</v>
      </c>
      <c r="Q44" s="7">
        <v>10.991493031378401</v>
      </c>
      <c r="R44" s="7">
        <v>11.1067195175092</v>
      </c>
      <c r="S44" s="7">
        <v>10.981358526363801</v>
      </c>
      <c r="T44" s="7">
        <v>10.659039773849701</v>
      </c>
      <c r="U44" s="7">
        <v>10.3326431986861</v>
      </c>
      <c r="V44" s="7">
        <v>9.9834165536710309</v>
      </c>
      <c r="W44" s="7">
        <v>9.6608966360055106</v>
      </c>
      <c r="X44" s="7">
        <v>9.3471468907426107</v>
      </c>
      <c r="Y44" s="7">
        <v>9.0016763573073906</v>
      </c>
    </row>
    <row r="45" spans="1:25" x14ac:dyDescent="0.3">
      <c r="A45" s="7" t="s">
        <v>67</v>
      </c>
      <c r="B45" s="7" t="s">
        <v>229</v>
      </c>
      <c r="C45" s="7">
        <v>60.602432231522101</v>
      </c>
      <c r="D45" s="7">
        <v>61.573830406849403</v>
      </c>
      <c r="E45" s="7">
        <v>62.532437990404198</v>
      </c>
      <c r="F45" s="7">
        <v>63.4286145375061</v>
      </c>
      <c r="G45" s="7">
        <v>64.205109387866202</v>
      </c>
      <c r="H45" s="7">
        <v>64.826892466559798</v>
      </c>
      <c r="I45" s="7">
        <v>65.326072689762697</v>
      </c>
      <c r="J45" s="7">
        <v>65.729679145237995</v>
      </c>
      <c r="K45" s="7">
        <v>65.994667503806696</v>
      </c>
      <c r="L45" s="7">
        <v>66.186428391094097</v>
      </c>
      <c r="M45" s="7">
        <v>66.370685721711496</v>
      </c>
      <c r="N45" s="7">
        <v>66.483851219541705</v>
      </c>
      <c r="O45" s="7">
        <v>66.4661568654967</v>
      </c>
      <c r="P45" s="7">
        <v>66.343729368379499</v>
      </c>
      <c r="Q45" s="7">
        <v>66.257397214897694</v>
      </c>
      <c r="R45" s="7">
        <v>66.292437515417902</v>
      </c>
      <c r="S45" s="7">
        <v>66.063901164847607</v>
      </c>
      <c r="T45" s="7">
        <v>65.6765698126556</v>
      </c>
      <c r="U45" s="7">
        <v>65.464345910119604</v>
      </c>
      <c r="V45" s="7">
        <v>65.304692241670693</v>
      </c>
      <c r="W45" s="7">
        <v>65.259792976340705</v>
      </c>
      <c r="X45" s="7">
        <v>65.354906965563103</v>
      </c>
      <c r="Y45" s="7">
        <v>65.556213580432996</v>
      </c>
    </row>
    <row r="46" spans="1:25" x14ac:dyDescent="0.3">
      <c r="A46" s="7" t="s">
        <v>67</v>
      </c>
      <c r="B46" s="7" t="s">
        <v>230</v>
      </c>
      <c r="C46" s="7">
        <v>61.657090711028602</v>
      </c>
      <c r="D46" s="7">
        <v>62.511307896698398</v>
      </c>
      <c r="E46" s="7">
        <v>63.368711212056901</v>
      </c>
      <c r="F46" s="7">
        <v>64.170394574724398</v>
      </c>
      <c r="G46" s="7">
        <v>64.853238376864098</v>
      </c>
      <c r="H46" s="7">
        <v>65.387781293623704</v>
      </c>
      <c r="I46" s="7">
        <v>65.807053905756206</v>
      </c>
      <c r="J46" s="7">
        <v>66.137365884789304</v>
      </c>
      <c r="K46" s="7">
        <v>66.336849854327497</v>
      </c>
      <c r="L46" s="7">
        <v>66.463803493036494</v>
      </c>
      <c r="M46" s="7">
        <v>66.580290146693002</v>
      </c>
      <c r="N46" s="7">
        <v>66.626915522852599</v>
      </c>
      <c r="O46" s="7">
        <v>66.5440595387076</v>
      </c>
      <c r="P46" s="7">
        <v>66.356645955392196</v>
      </c>
      <c r="Q46" s="7">
        <v>66.181205546499896</v>
      </c>
      <c r="R46" s="7">
        <v>66.073106843066199</v>
      </c>
      <c r="S46" s="7">
        <v>65.804135989906399</v>
      </c>
      <c r="T46" s="7">
        <v>65.434584112799797</v>
      </c>
      <c r="U46" s="7">
        <v>65.166139170685597</v>
      </c>
      <c r="V46" s="7">
        <v>64.948806283748794</v>
      </c>
      <c r="W46" s="7">
        <v>64.842937357513904</v>
      </c>
      <c r="X46" s="7">
        <v>64.881762269754205</v>
      </c>
      <c r="Y46" s="7">
        <v>65.031264605460706</v>
      </c>
    </row>
    <row r="47" spans="1:25" x14ac:dyDescent="0.3">
      <c r="A47" s="7" t="s">
        <v>67</v>
      </c>
      <c r="B47" s="7" t="s">
        <v>231</v>
      </c>
      <c r="C47" s="7">
        <v>13.5081277816402</v>
      </c>
      <c r="D47" s="7">
        <v>13.3517522079496</v>
      </c>
      <c r="E47" s="7">
        <v>13.067898263101499</v>
      </c>
      <c r="F47" s="7">
        <v>12.708930533461499</v>
      </c>
      <c r="G47" s="7">
        <v>12.3303276557346</v>
      </c>
      <c r="H47" s="7">
        <v>11.9723759701128</v>
      </c>
      <c r="I47" s="7">
        <v>11.601475010039</v>
      </c>
      <c r="J47" s="7">
        <v>11.167462018097501</v>
      </c>
      <c r="K47" s="7">
        <v>10.703013350969</v>
      </c>
      <c r="L47" s="7">
        <v>10.258060251755399</v>
      </c>
      <c r="M47" s="7">
        <v>9.8251822775538695</v>
      </c>
      <c r="N47" s="7">
        <v>9.4175409001053403</v>
      </c>
      <c r="O47" s="7">
        <v>9.0977137905141596</v>
      </c>
      <c r="P47" s="7">
        <v>8.8790396234523605</v>
      </c>
      <c r="Q47" s="7">
        <v>8.7345514137738096</v>
      </c>
      <c r="R47" s="7">
        <v>8.6569007575910195</v>
      </c>
      <c r="S47" s="7">
        <v>8.7810143384869104</v>
      </c>
      <c r="T47" s="7">
        <v>9.0350087407662301</v>
      </c>
      <c r="U47" s="7">
        <v>9.3048507389661896</v>
      </c>
      <c r="V47" s="7">
        <v>9.5309465699003297</v>
      </c>
      <c r="W47" s="7">
        <v>9.6357556181803794</v>
      </c>
      <c r="X47" s="7">
        <v>9.7026924590447408</v>
      </c>
      <c r="Y47" s="7">
        <v>9.7553068934503102</v>
      </c>
    </row>
    <row r="48" spans="1:25" x14ac:dyDescent="0.3">
      <c r="A48" s="7" t="s">
        <v>67</v>
      </c>
      <c r="B48" s="7" t="s">
        <v>232</v>
      </c>
      <c r="C48" s="7">
        <v>35.240606105549297</v>
      </c>
      <c r="D48" s="7">
        <v>34.2356953506007</v>
      </c>
      <c r="E48" s="7">
        <v>33.231830054414203</v>
      </c>
      <c r="F48" s="7">
        <v>32.279104325283598</v>
      </c>
      <c r="G48" s="7">
        <v>31.432102486216401</v>
      </c>
      <c r="H48" s="7">
        <v>30.727000178866</v>
      </c>
      <c r="I48" s="7">
        <v>30.1437091866371</v>
      </c>
      <c r="J48" s="7">
        <v>29.655815415742101</v>
      </c>
      <c r="K48" s="7">
        <v>29.302695663228</v>
      </c>
      <c r="L48" s="7">
        <v>29.018931879071101</v>
      </c>
      <c r="M48" s="7">
        <v>28.735847364372301</v>
      </c>
      <c r="N48" s="7">
        <v>28.5212185867199</v>
      </c>
      <c r="O48" s="7">
        <v>28.428253116335402</v>
      </c>
      <c r="P48" s="7">
        <v>28.4237501340174</v>
      </c>
      <c r="Q48" s="7">
        <v>28.394888531060701</v>
      </c>
      <c r="R48" s="7">
        <v>28.2753516576484</v>
      </c>
      <c r="S48" s="7">
        <v>28.365853602124002</v>
      </c>
      <c r="T48" s="7">
        <v>28.586095958985499</v>
      </c>
      <c r="U48" s="7">
        <v>28.681529800460002</v>
      </c>
      <c r="V48" s="7">
        <v>28.7452694924885</v>
      </c>
      <c r="W48" s="7">
        <v>28.739672330293502</v>
      </c>
      <c r="X48" s="7">
        <v>28.6729624931736</v>
      </c>
      <c r="Y48" s="7">
        <v>28.550795890508699</v>
      </c>
    </row>
    <row r="49" spans="1:25" x14ac:dyDescent="0.3">
      <c r="A49" s="7" t="s">
        <v>67</v>
      </c>
      <c r="B49" s="7" t="s">
        <v>233</v>
      </c>
      <c r="C49" s="7">
        <v>33.194362035270302</v>
      </c>
      <c r="D49" s="7">
        <v>32.275790311944299</v>
      </c>
      <c r="E49" s="7">
        <v>31.348512358057899</v>
      </c>
      <c r="F49" s="7">
        <v>30.467633401778201</v>
      </c>
      <c r="G49" s="7">
        <v>29.689531968118001</v>
      </c>
      <c r="H49" s="7">
        <v>29.046919592333499</v>
      </c>
      <c r="I49" s="7">
        <v>28.519972496764499</v>
      </c>
      <c r="J49" s="7">
        <v>28.0797654102732</v>
      </c>
      <c r="K49" s="7">
        <v>27.762730619052501</v>
      </c>
      <c r="L49" s="7">
        <v>27.509640728670298</v>
      </c>
      <c r="M49" s="7">
        <v>27.255953844700901</v>
      </c>
      <c r="N49" s="7">
        <v>27.066623092507001</v>
      </c>
      <c r="O49" s="7">
        <v>26.9954780638659</v>
      </c>
      <c r="P49" s="7">
        <v>27.011927617768801</v>
      </c>
      <c r="Q49" s="7">
        <v>27.028303705651901</v>
      </c>
      <c r="R49" s="7">
        <v>27.008354523629301</v>
      </c>
      <c r="S49" s="7">
        <v>27.097576538165299</v>
      </c>
      <c r="T49" s="7">
        <v>27.2566676514964</v>
      </c>
      <c r="U49" s="7">
        <v>27.364273474121699</v>
      </c>
      <c r="V49" s="7">
        <v>27.4457721819761</v>
      </c>
      <c r="W49" s="7">
        <v>27.463243654669899</v>
      </c>
      <c r="X49" s="7">
        <v>27.423360356675399</v>
      </c>
      <c r="Y49" s="7">
        <v>27.3338310787816</v>
      </c>
    </row>
    <row r="50" spans="1:25" x14ac:dyDescent="0.3">
      <c r="A50" s="7" t="s">
        <v>67</v>
      </c>
      <c r="B50" s="7" t="s">
        <v>234</v>
      </c>
      <c r="S50" s="7">
        <v>15.6</v>
      </c>
    </row>
    <row r="51" spans="1:25" x14ac:dyDescent="0.3">
      <c r="A51" s="7" t="s">
        <v>67</v>
      </c>
      <c r="B51" s="7" t="s">
        <v>235</v>
      </c>
      <c r="S51" s="7">
        <v>2</v>
      </c>
    </row>
    <row r="52" spans="1:25" x14ac:dyDescent="0.3">
      <c r="A52" s="7" t="s">
        <v>67</v>
      </c>
      <c r="B52" s="7" t="s">
        <v>236</v>
      </c>
      <c r="C52" s="7">
        <v>55.396999999999998</v>
      </c>
      <c r="D52" s="7">
        <v>54.564999999999998</v>
      </c>
      <c r="E52" s="7">
        <v>53.191000000000003</v>
      </c>
      <c r="F52" s="7">
        <v>51.97</v>
      </c>
      <c r="G52" s="7">
        <v>51.890999999999998</v>
      </c>
      <c r="H52" s="7">
        <v>52.064</v>
      </c>
      <c r="I52" s="7">
        <v>52.209000000000003</v>
      </c>
      <c r="J52" s="7">
        <v>52.691000000000003</v>
      </c>
      <c r="K52" s="7">
        <v>53.488</v>
      </c>
      <c r="L52" s="7">
        <v>54.728000000000002</v>
      </c>
      <c r="M52" s="7">
        <v>56.067</v>
      </c>
      <c r="N52" s="7">
        <v>57.731000000000002</v>
      </c>
      <c r="O52" s="7">
        <v>58.774999999999999</v>
      </c>
      <c r="P52" s="7">
        <v>59.351999999999997</v>
      </c>
      <c r="Q52" s="7">
        <v>60.061999999999998</v>
      </c>
      <c r="R52" s="7">
        <v>60.709000000000003</v>
      </c>
      <c r="S52" s="7">
        <v>61.307000000000002</v>
      </c>
      <c r="T52" s="7">
        <v>61.954000000000001</v>
      </c>
      <c r="U52" s="7">
        <v>62.203000000000003</v>
      </c>
      <c r="V52" s="7">
        <v>62.834000000000003</v>
      </c>
      <c r="W52" s="7">
        <v>62.177999999999997</v>
      </c>
      <c r="X52" s="7">
        <v>59.457999999999998</v>
      </c>
    </row>
    <row r="53" spans="1:25" x14ac:dyDescent="0.3">
      <c r="A53" s="7" t="s">
        <v>67</v>
      </c>
      <c r="B53" s="7" t="s">
        <v>237</v>
      </c>
      <c r="C53" s="7">
        <v>48.9</v>
      </c>
      <c r="D53" s="7">
        <v>49.4</v>
      </c>
      <c r="E53" s="7">
        <v>49.8</v>
      </c>
      <c r="F53" s="7">
        <v>49.9</v>
      </c>
      <c r="G53" s="7">
        <v>49.8</v>
      </c>
      <c r="H53" s="7">
        <v>50.1</v>
      </c>
      <c r="I53" s="7">
        <v>49.3</v>
      </c>
      <c r="J53" s="7">
        <v>47.6</v>
      </c>
      <c r="K53" s="7">
        <v>44.3</v>
      </c>
      <c r="L53" s="7">
        <v>39.9</v>
      </c>
      <c r="M53" s="7">
        <v>35.700000000000003</v>
      </c>
      <c r="N53" s="7">
        <v>33.299999999999997</v>
      </c>
      <c r="O53" s="7">
        <v>31.9</v>
      </c>
      <c r="P53" s="7">
        <v>31</v>
      </c>
      <c r="Q53" s="7">
        <v>30.2</v>
      </c>
      <c r="R53" s="7">
        <v>29.4</v>
      </c>
      <c r="S53" s="7">
        <v>28.9</v>
      </c>
      <c r="T53" s="7">
        <v>28.3</v>
      </c>
      <c r="U53" s="7">
        <v>27.8</v>
      </c>
      <c r="V53" s="7">
        <v>27.3</v>
      </c>
      <c r="W53" s="7">
        <v>26.9</v>
      </c>
      <c r="X53" s="7">
        <v>26.4</v>
      </c>
    </row>
    <row r="54" spans="1:25" x14ac:dyDescent="0.3">
      <c r="A54" s="7" t="s">
        <v>67</v>
      </c>
      <c r="B54" s="7" t="s">
        <v>238</v>
      </c>
      <c r="C54" s="7">
        <v>10.173999999999999</v>
      </c>
      <c r="D54" s="7">
        <v>10.871</v>
      </c>
      <c r="E54" s="7">
        <v>11.784000000000001</v>
      </c>
      <c r="F54" s="7">
        <v>12.657</v>
      </c>
      <c r="G54" s="7">
        <v>12.946999999999999</v>
      </c>
      <c r="H54" s="7">
        <v>13.177</v>
      </c>
      <c r="I54" s="7">
        <v>13.234</v>
      </c>
      <c r="J54" s="7">
        <v>12.973000000000001</v>
      </c>
      <c r="K54" s="7">
        <v>12.542999999999999</v>
      </c>
      <c r="L54" s="7">
        <v>11.946999999999999</v>
      </c>
      <c r="M54" s="7">
        <v>11.257</v>
      </c>
      <c r="N54" s="7">
        <v>10.592000000000001</v>
      </c>
      <c r="O54" s="7">
        <v>9.9930000000000003</v>
      </c>
      <c r="P54" s="7">
        <v>9.77</v>
      </c>
      <c r="Q54" s="7">
        <v>9.4320000000000004</v>
      </c>
      <c r="R54" s="7">
        <v>9.2590000000000003</v>
      </c>
      <c r="S54" s="7">
        <v>8.9239999999999995</v>
      </c>
      <c r="T54" s="7">
        <v>8.8019999999999996</v>
      </c>
      <c r="U54" s="7">
        <v>8.7650000000000006</v>
      </c>
      <c r="V54" s="7">
        <v>8.6140000000000008</v>
      </c>
      <c r="W54" s="7">
        <v>9.4250000000000007</v>
      </c>
      <c r="X54" s="7">
        <v>11.432</v>
      </c>
    </row>
    <row r="55" spans="1:25" x14ac:dyDescent="0.3">
      <c r="A55" s="7" t="s">
        <v>67</v>
      </c>
      <c r="B55" s="7" t="s">
        <v>239</v>
      </c>
      <c r="C55" s="7">
        <v>65.691000000000003</v>
      </c>
      <c r="D55" s="7">
        <v>61.713999999999999</v>
      </c>
      <c r="E55" s="7">
        <v>58.401000000000003</v>
      </c>
      <c r="F55" s="7">
        <v>59.15</v>
      </c>
      <c r="G55" s="7">
        <v>59.704999999999998</v>
      </c>
      <c r="H55" s="7">
        <v>56.003</v>
      </c>
      <c r="I55" s="7">
        <v>57.98</v>
      </c>
      <c r="J55" s="7">
        <v>58.012</v>
      </c>
      <c r="K55" s="7">
        <v>70.671000000000006</v>
      </c>
      <c r="L55" s="7">
        <v>67.671999999999997</v>
      </c>
      <c r="M55" s="7">
        <v>67.823999999999998</v>
      </c>
      <c r="N55" s="7">
        <v>72.581999999999994</v>
      </c>
      <c r="O55" s="7">
        <v>71.594999999999999</v>
      </c>
      <c r="P55" s="7">
        <v>77.424000000000007</v>
      </c>
      <c r="Q55" s="7">
        <v>83.046000000000006</v>
      </c>
      <c r="R55" s="7">
        <v>78.367000000000004</v>
      </c>
      <c r="S55" s="7">
        <v>70.813000000000002</v>
      </c>
      <c r="T55" s="7">
        <v>63.706000000000003</v>
      </c>
      <c r="U55" s="7">
        <v>59.360999999999997</v>
      </c>
      <c r="V55" s="7">
        <v>64.981999999999999</v>
      </c>
      <c r="W55" s="7">
        <v>62.741999999999997</v>
      </c>
      <c r="X55" s="7">
        <v>61.206000000000003</v>
      </c>
    </row>
    <row r="56" spans="1:25" x14ac:dyDescent="0.3">
      <c r="A56" s="7" t="s">
        <v>67</v>
      </c>
      <c r="B56" s="7" t="s">
        <v>240</v>
      </c>
      <c r="U56" s="7">
        <v>17.399999999999999</v>
      </c>
      <c r="V56" s="7">
        <v>18.2</v>
      </c>
      <c r="W56" s="7">
        <v>19</v>
      </c>
      <c r="X56" s="7">
        <v>20.3</v>
      </c>
    </row>
    <row r="57" spans="1:25" x14ac:dyDescent="0.3">
      <c r="A57" s="7" t="s">
        <v>67</v>
      </c>
      <c r="B57" s="7" t="s">
        <v>241</v>
      </c>
      <c r="C57" s="7">
        <v>168</v>
      </c>
      <c r="D57" s="7">
        <v>131</v>
      </c>
      <c r="E57" s="7">
        <v>271</v>
      </c>
      <c r="F57" s="7">
        <v>284</v>
      </c>
      <c r="G57" s="7">
        <v>261</v>
      </c>
      <c r="H57" s="7">
        <v>259</v>
      </c>
      <c r="I57" s="7">
        <v>501</v>
      </c>
      <c r="J57" s="7">
        <v>474</v>
      </c>
      <c r="K57" s="7">
        <v>449</v>
      </c>
      <c r="L57" s="7">
        <v>380</v>
      </c>
      <c r="M57" s="7">
        <v>374</v>
      </c>
      <c r="N57" s="7">
        <v>422</v>
      </c>
      <c r="O57" s="7">
        <v>413</v>
      </c>
      <c r="P57" s="7">
        <v>424</v>
      </c>
      <c r="Q57" s="7">
        <v>422</v>
      </c>
      <c r="R57" s="7">
        <v>447</v>
      </c>
      <c r="S57" s="7">
        <v>452</v>
      </c>
      <c r="T57" s="7">
        <v>461</v>
      </c>
      <c r="U57" s="7">
        <v>482</v>
      </c>
      <c r="V57" s="7">
        <v>441</v>
      </c>
      <c r="W57" s="7">
        <v>474</v>
      </c>
      <c r="X57" s="7">
        <v>643</v>
      </c>
      <c r="Y57" s="7">
        <v>778</v>
      </c>
    </row>
    <row r="58" spans="1:25" x14ac:dyDescent="0.3">
      <c r="A58" s="7" t="s">
        <v>67</v>
      </c>
      <c r="B58" s="7" t="s">
        <v>242</v>
      </c>
    </row>
    <row r="59" spans="1:25" s="5" customFormat="1" ht="14.4" x14ac:dyDescent="0.3">
      <c r="A59" s="5" t="s">
        <v>67</v>
      </c>
      <c r="B59" s="5" t="s">
        <v>243</v>
      </c>
      <c r="C59" s="5">
        <v>18.015999999999998</v>
      </c>
      <c r="D59" s="5">
        <v>17.843</v>
      </c>
      <c r="E59" s="5">
        <v>17.739000000000001</v>
      </c>
      <c r="F59" s="5">
        <v>17.824000000000002</v>
      </c>
      <c r="G59" s="5">
        <v>17.681000000000001</v>
      </c>
      <c r="H59" s="5">
        <v>17.562000000000001</v>
      </c>
      <c r="I59" s="5">
        <v>17.37</v>
      </c>
      <c r="J59" s="5">
        <v>17.314</v>
      </c>
      <c r="K59" s="5">
        <v>17.468</v>
      </c>
      <c r="L59" s="5">
        <v>19.559999999999999</v>
      </c>
      <c r="M59" s="5">
        <v>21.693000000000001</v>
      </c>
      <c r="N59" s="5">
        <v>19.952000000000002</v>
      </c>
      <c r="O59" s="5">
        <v>20.434000000000001</v>
      </c>
      <c r="P59" s="5">
        <v>20.841999999999999</v>
      </c>
      <c r="Q59" s="5">
        <v>21.192</v>
      </c>
      <c r="R59" s="5">
        <v>21.178999999999998</v>
      </c>
      <c r="S59" s="5">
        <v>22.315000000000001</v>
      </c>
      <c r="T59" s="5">
        <v>22.503</v>
      </c>
      <c r="U59" s="5">
        <v>22.766999999999999</v>
      </c>
      <c r="V59" s="5">
        <v>24.2</v>
      </c>
      <c r="W59" s="5">
        <v>23.256</v>
      </c>
      <c r="X59" s="5">
        <v>27.463999999999999</v>
      </c>
      <c r="Y59" s="5">
        <v>27.376999999999999</v>
      </c>
    </row>
    <row r="60" spans="1:25" x14ac:dyDescent="0.3">
      <c r="A60" s="7" t="s">
        <v>67</v>
      </c>
      <c r="B60" s="7" t="s">
        <v>244</v>
      </c>
      <c r="C60" s="7">
        <v>31.791</v>
      </c>
      <c r="D60" s="7">
        <v>34.651000000000003</v>
      </c>
      <c r="E60" s="7">
        <v>35.695</v>
      </c>
      <c r="F60" s="7">
        <v>36.576999999999998</v>
      </c>
      <c r="G60" s="7">
        <v>35.393000000000001</v>
      </c>
      <c r="H60" s="7">
        <v>34.420999999999999</v>
      </c>
      <c r="I60" s="7">
        <v>33.384</v>
      </c>
      <c r="J60" s="7">
        <v>32.633000000000003</v>
      </c>
      <c r="P60" s="7">
        <v>30.335000000000001</v>
      </c>
      <c r="Q60" s="7">
        <v>29.927</v>
      </c>
      <c r="R60" s="7">
        <v>28.968</v>
      </c>
      <c r="S60" s="7">
        <v>29.309000000000001</v>
      </c>
      <c r="T60" s="7">
        <v>28.878</v>
      </c>
      <c r="U60" s="7">
        <v>29.597999999999999</v>
      </c>
      <c r="V60" s="7">
        <v>30.57</v>
      </c>
      <c r="W60" s="7">
        <v>29.878</v>
      </c>
      <c r="X60" s="7">
        <v>30.594999999999999</v>
      </c>
      <c r="Y60" s="7">
        <v>32.921999999999997</v>
      </c>
    </row>
    <row r="61" spans="1:25" x14ac:dyDescent="0.3">
      <c r="A61" s="7" t="s">
        <v>67</v>
      </c>
      <c r="B61" s="7" t="s">
        <v>245</v>
      </c>
      <c r="C61" s="7">
        <v>55.721393585205099</v>
      </c>
      <c r="E61" s="7">
        <v>55.223880767822301</v>
      </c>
      <c r="F61" s="7">
        <v>53.7313423156738</v>
      </c>
      <c r="G61" s="7">
        <v>51.9230766296387</v>
      </c>
      <c r="H61" s="7">
        <v>52.631580352783203</v>
      </c>
      <c r="I61" s="7">
        <v>57.894737243652301</v>
      </c>
      <c r="J61" s="7">
        <v>54.066986083984403</v>
      </c>
      <c r="K61" s="7">
        <v>54.807693481445298</v>
      </c>
      <c r="L61" s="7">
        <v>57.345970153808601</v>
      </c>
      <c r="M61" s="7">
        <v>57.345970153808601</v>
      </c>
      <c r="N61" s="7">
        <v>59.154930114746101</v>
      </c>
      <c r="O61" s="7">
        <v>57.2769966125488</v>
      </c>
      <c r="P61" s="7">
        <v>56.338027954101598</v>
      </c>
      <c r="Q61" s="7">
        <v>62.5</v>
      </c>
      <c r="R61" s="7">
        <v>57.619049072265597</v>
      </c>
      <c r="S61" s="7">
        <v>55.714286804199197</v>
      </c>
      <c r="T61" s="7">
        <v>49.047618865966797</v>
      </c>
      <c r="U61" s="7">
        <v>46.190475463867202</v>
      </c>
      <c r="V61" s="7">
        <v>48.095237731933601</v>
      </c>
      <c r="W61" s="7">
        <v>45.238094329833999</v>
      </c>
      <c r="X61" s="7">
        <v>54.285713195800803</v>
      </c>
      <c r="Y61" s="7">
        <v>54.245281219482401</v>
      </c>
    </row>
    <row r="62" spans="1:25" x14ac:dyDescent="0.3">
      <c r="A62" s="7" t="s">
        <v>67</v>
      </c>
      <c r="B62" s="7" t="s">
        <v>246</v>
      </c>
      <c r="C62" s="7">
        <v>0.31338027119636502</v>
      </c>
      <c r="E62" s="7">
        <v>0.28604170680046098</v>
      </c>
      <c r="F62" s="7">
        <v>0.282846570014954</v>
      </c>
      <c r="G62" s="7">
        <v>0.27895760536193798</v>
      </c>
      <c r="H62" s="7">
        <v>0.27012389898300199</v>
      </c>
      <c r="I62" s="7">
        <v>0.24576741456985501</v>
      </c>
      <c r="J62" s="7">
        <v>0.23924979567527799</v>
      </c>
      <c r="K62" s="7">
        <v>0.241307944059372</v>
      </c>
      <c r="L62" s="7">
        <v>0.241539120674133</v>
      </c>
      <c r="M62" s="7">
        <v>0.23933094739913899</v>
      </c>
      <c r="N62" s="7">
        <v>0.23852235078811601</v>
      </c>
      <c r="O62" s="7">
        <v>0.21966552734375</v>
      </c>
      <c r="P62" s="7">
        <v>0.22578735649585699</v>
      </c>
      <c r="Q62" s="7">
        <v>0.19224740564823201</v>
      </c>
      <c r="R62" s="7">
        <v>0.196433380246162</v>
      </c>
      <c r="S62" s="7">
        <v>0.20329597592353801</v>
      </c>
      <c r="T62" s="7">
        <v>0.209813088178635</v>
      </c>
      <c r="U62" s="7">
        <v>0.20831802487373399</v>
      </c>
      <c r="V62" s="7">
        <v>0.22397157549858099</v>
      </c>
      <c r="W62" s="7">
        <v>0.226481333374977</v>
      </c>
      <c r="X62" s="7">
        <v>0.22979348897933999</v>
      </c>
      <c r="Y62" s="7">
        <v>0.22661502659320801</v>
      </c>
    </row>
    <row r="63" spans="1:25" x14ac:dyDescent="0.3">
      <c r="A63" s="7" t="s">
        <v>67</v>
      </c>
      <c r="B63" s="7" t="s">
        <v>247</v>
      </c>
      <c r="C63" s="7">
        <v>5</v>
      </c>
      <c r="E63" s="7">
        <v>6</v>
      </c>
      <c r="F63" s="7">
        <v>6</v>
      </c>
      <c r="G63" s="7">
        <v>7</v>
      </c>
      <c r="H63" s="7">
        <v>7</v>
      </c>
      <c r="I63" s="7">
        <v>8</v>
      </c>
      <c r="J63" s="7">
        <v>8</v>
      </c>
      <c r="K63" s="7">
        <v>8</v>
      </c>
      <c r="L63" s="7">
        <v>8</v>
      </c>
      <c r="M63" s="7">
        <v>8</v>
      </c>
      <c r="N63" s="7">
        <v>9</v>
      </c>
      <c r="O63" s="7">
        <v>9</v>
      </c>
      <c r="P63" s="7">
        <v>9</v>
      </c>
      <c r="Q63" s="7">
        <v>9</v>
      </c>
      <c r="R63" s="7">
        <v>9</v>
      </c>
      <c r="S63" s="7">
        <v>9</v>
      </c>
      <c r="T63" s="7">
        <v>9</v>
      </c>
      <c r="U63" s="7">
        <v>9</v>
      </c>
      <c r="V63" s="7">
        <v>8</v>
      </c>
      <c r="W63" s="7">
        <v>7</v>
      </c>
      <c r="X63" s="7">
        <v>7</v>
      </c>
      <c r="Y63" s="7">
        <v>7</v>
      </c>
    </row>
    <row r="64" spans="1:25" x14ac:dyDescent="0.3">
      <c r="A64" s="7" t="s">
        <v>67</v>
      </c>
      <c r="B64" s="7" t="s">
        <v>248</v>
      </c>
      <c r="H64" s="7">
        <v>2.0223821625979599</v>
      </c>
      <c r="M64" s="7">
        <v>2.3101449605748301</v>
      </c>
      <c r="Q64" s="7">
        <v>1.6038381651073299</v>
      </c>
      <c r="S64" s="7">
        <v>3.71937070283261</v>
      </c>
      <c r="U64" s="7">
        <v>2.76121837738684</v>
      </c>
      <c r="V64" s="7">
        <v>3.1812141206560498</v>
      </c>
      <c r="W64" s="7">
        <v>1.1867124054490801</v>
      </c>
    </row>
    <row r="65" spans="1:25" x14ac:dyDescent="0.3">
      <c r="A65" s="7" t="s">
        <v>67</v>
      </c>
      <c r="B65" s="7" t="s">
        <v>249</v>
      </c>
      <c r="H65" s="7">
        <v>0.53673342222630904</v>
      </c>
      <c r="Q65" s="7">
        <v>0.72763697796319404</v>
      </c>
      <c r="S65" s="7">
        <v>0.245396795522551</v>
      </c>
      <c r="U65" s="7">
        <v>10.473662125272501</v>
      </c>
      <c r="V65" s="7">
        <v>0.108801075963902</v>
      </c>
      <c r="W65" s="7">
        <v>4.1667558110917297E-2</v>
      </c>
    </row>
    <row r="66" spans="1:25" x14ac:dyDescent="0.3">
      <c r="A66" s="7" t="s">
        <v>67</v>
      </c>
      <c r="B66" s="7" t="s">
        <v>250</v>
      </c>
      <c r="H66" s="7">
        <v>64.536991769982393</v>
      </c>
      <c r="M66" s="7">
        <v>68.233466075087406</v>
      </c>
      <c r="Q66" s="7">
        <v>86.798497783446606</v>
      </c>
      <c r="S66" s="7">
        <v>88.136521363374598</v>
      </c>
      <c r="U66" s="7">
        <v>84.974325225191393</v>
      </c>
      <c r="V66" s="7">
        <v>91.463261933523299</v>
      </c>
      <c r="W66" s="7">
        <v>90.806081787593797</v>
      </c>
    </row>
    <row r="67" spans="1:25" x14ac:dyDescent="0.3">
      <c r="A67" s="7" t="s">
        <v>67</v>
      </c>
      <c r="B67" s="7" t="s">
        <v>251</v>
      </c>
      <c r="H67" s="7">
        <v>20.7768705979733</v>
      </c>
      <c r="M67" s="7">
        <v>24.641449623429899</v>
      </c>
      <c r="Q67" s="7">
        <v>25.5338698376971</v>
      </c>
    </row>
    <row r="68" spans="1:25" x14ac:dyDescent="0.3">
      <c r="A68" s="7" t="s">
        <v>67</v>
      </c>
      <c r="B68" s="7" t="s">
        <v>252</v>
      </c>
      <c r="H68" s="7">
        <v>0.98466231947032201</v>
      </c>
      <c r="S68" s="7">
        <v>5.8115170508034897</v>
      </c>
      <c r="U68" s="7">
        <v>4.4680249665761602</v>
      </c>
      <c r="V68" s="7">
        <v>3.7849883889167102</v>
      </c>
    </row>
    <row r="69" spans="1:25" x14ac:dyDescent="0.3">
      <c r="A69" s="7" t="s">
        <v>67</v>
      </c>
      <c r="B69" s="7" t="s">
        <v>253</v>
      </c>
      <c r="H69" s="7">
        <v>2.7296798660572898</v>
      </c>
    </row>
    <row r="70" spans="1:25" x14ac:dyDescent="0.3">
      <c r="A70" s="7" t="s">
        <v>67</v>
      </c>
      <c r="B70" s="7" t="s">
        <v>254</v>
      </c>
      <c r="H70" s="7">
        <v>36.620761040817698</v>
      </c>
      <c r="M70" s="7">
        <v>23.867023728774399</v>
      </c>
      <c r="Q70" s="7">
        <v>34.397553100705203</v>
      </c>
      <c r="S70" s="7">
        <v>58.505602861470798</v>
      </c>
      <c r="U70" s="7">
        <v>54.165326843400301</v>
      </c>
      <c r="V70" s="7">
        <v>71.684467943421595</v>
      </c>
      <c r="W70" s="7">
        <v>58.166859454501399</v>
      </c>
    </row>
    <row r="71" spans="1:25" s="5" customFormat="1" ht="14.4" x14ac:dyDescent="0.3">
      <c r="A71" s="5" t="s">
        <v>67</v>
      </c>
      <c r="B71" s="5" t="s">
        <v>255</v>
      </c>
      <c r="C71" s="5">
        <v>6.9398283333333302</v>
      </c>
      <c r="D71" s="5">
        <v>8.6091808333333297</v>
      </c>
      <c r="E71" s="5">
        <v>10.540746666666699</v>
      </c>
      <c r="F71" s="5">
        <v>7.5647491666666697</v>
      </c>
      <c r="G71" s="5">
        <v>6.4596925000000001</v>
      </c>
      <c r="H71" s="5">
        <v>6.3593283333333304</v>
      </c>
      <c r="I71" s="5">
        <v>6.7715491666666701</v>
      </c>
      <c r="J71" s="5">
        <v>7.0453650000000003</v>
      </c>
      <c r="K71" s="5">
        <v>8.26122333333333</v>
      </c>
      <c r="L71" s="5">
        <v>8.4736741582488797</v>
      </c>
      <c r="M71" s="5">
        <v>7.3212219611528804</v>
      </c>
      <c r="N71" s="5">
        <v>7.2611321323273499</v>
      </c>
      <c r="O71" s="5">
        <v>8.2099686265933105</v>
      </c>
      <c r="P71" s="5">
        <v>9.6550560691352594</v>
      </c>
      <c r="Q71" s="5">
        <v>10.852655568783099</v>
      </c>
      <c r="R71" s="5">
        <v>12.7589308811644</v>
      </c>
      <c r="S71" s="5">
        <v>14.7096108855267</v>
      </c>
      <c r="T71" s="5">
        <v>13.3238014244992</v>
      </c>
      <c r="U71" s="5">
        <v>13.233926471583301</v>
      </c>
      <c r="V71" s="5">
        <v>14.448427054833299</v>
      </c>
      <c r="W71" s="5">
        <v>16.459105390333299</v>
      </c>
      <c r="X71" s="5">
        <v>14.778678213916701</v>
      </c>
      <c r="Y71" s="5">
        <v>16.355853484499999</v>
      </c>
    </row>
    <row r="72" spans="1:25" x14ac:dyDescent="0.3">
      <c r="A72" s="7" t="s">
        <v>67</v>
      </c>
      <c r="B72" s="7" t="s">
        <v>256</v>
      </c>
      <c r="C72" s="7">
        <v>-6422000000</v>
      </c>
      <c r="D72" s="7">
        <v>-6257000000</v>
      </c>
      <c r="E72" s="7">
        <v>-5844000000</v>
      </c>
      <c r="F72" s="7">
        <v>-7478000000</v>
      </c>
      <c r="G72" s="7">
        <v>-10869000000</v>
      </c>
      <c r="H72" s="7">
        <v>-15680000000</v>
      </c>
      <c r="I72" s="7">
        <v>-15768000000</v>
      </c>
      <c r="J72" s="7">
        <v>-16575000000</v>
      </c>
      <c r="K72" s="7">
        <v>-18906000000</v>
      </c>
      <c r="L72" s="7">
        <v>-22428000000</v>
      </c>
      <c r="M72" s="7">
        <v>-16761000000</v>
      </c>
      <c r="N72" s="7">
        <v>-14201000000</v>
      </c>
      <c r="O72" s="7">
        <v>-31371000000</v>
      </c>
      <c r="P72" s="7">
        <v>-30663000000</v>
      </c>
      <c r="Q72" s="7">
        <v>-34228000000</v>
      </c>
      <c r="R72" s="7">
        <v>-33108000000</v>
      </c>
      <c r="S72" s="7">
        <v>-26859000000</v>
      </c>
      <c r="T72" s="7">
        <v>-37547000000</v>
      </c>
      <c r="U72" s="7">
        <v>-34584000000</v>
      </c>
      <c r="V72" s="7">
        <v>-34570000000</v>
      </c>
      <c r="W72" s="7">
        <v>-42196000000</v>
      </c>
      <c r="X72" s="7">
        <v>-35764000000</v>
      </c>
      <c r="Y72" s="7">
        <v>-25260000000</v>
      </c>
    </row>
    <row r="73" spans="1:25" x14ac:dyDescent="0.3">
      <c r="A73" s="7" t="s">
        <v>67</v>
      </c>
      <c r="B73" s="7" t="s">
        <v>257</v>
      </c>
      <c r="C73" s="7">
        <v>12093959677.386816</v>
      </c>
      <c r="D73" s="7">
        <v>10662105954.097143</v>
      </c>
      <c r="E73" s="7">
        <v>9998247752.2703094</v>
      </c>
      <c r="F73" s="7">
        <v>15517633169.322605</v>
      </c>
      <c r="G73" s="7">
        <v>22396265581.04232</v>
      </c>
      <c r="H73" s="7">
        <v>26734743042.032116</v>
      </c>
      <c r="I73" s="7">
        <v>29141485943.614967</v>
      </c>
      <c r="J73" s="7">
        <v>31958599731.880463</v>
      </c>
      <c r="K73" s="7">
        <v>28290000160.993114</v>
      </c>
      <c r="L73" s="7">
        <v>27110200368.812862</v>
      </c>
      <c r="M73" s="7">
        <v>34697486293.954758</v>
      </c>
      <c r="N73" s="7">
        <v>40204337285.150581</v>
      </c>
      <c r="O73" s="7">
        <v>40182828049.062721</v>
      </c>
      <c r="P73" s="7">
        <v>37954550164.763428</v>
      </c>
      <c r="Q73" s="7">
        <v>36431891114.307846</v>
      </c>
      <c r="R73" s="7">
        <v>34432227250.268616</v>
      </c>
      <c r="S73" s="7">
        <v>32002202762.971825</v>
      </c>
      <c r="T73" s="7">
        <v>36486415431.649002</v>
      </c>
      <c r="U73" s="7">
        <v>40319630017.577553</v>
      </c>
      <c r="V73" s="7">
        <v>39245863926.917442</v>
      </c>
      <c r="W73" s="7">
        <v>31922513405.194267</v>
      </c>
      <c r="X73" s="7">
        <v>41511155463.296516</v>
      </c>
      <c r="Y73" s="7">
        <v>41321109941.499229</v>
      </c>
    </row>
    <row r="74" spans="1:25" x14ac:dyDescent="0.3">
      <c r="A74" s="7" t="s">
        <v>67</v>
      </c>
      <c r="B74" s="7" t="s">
        <v>258</v>
      </c>
      <c r="C74" s="7">
        <v>15.107131138490349</v>
      </c>
      <c r="D74" s="7">
        <v>14.759870986180029</v>
      </c>
      <c r="E74" s="7">
        <v>17.946274668955308</v>
      </c>
      <c r="F74" s="7">
        <v>18.38560219361311</v>
      </c>
      <c r="G74" s="7">
        <v>16.981241346682172</v>
      </c>
      <c r="H74" s="7">
        <v>17.698097525412088</v>
      </c>
      <c r="I74" s="7">
        <v>18.106624401937804</v>
      </c>
      <c r="J74" s="7">
        <v>17.007036591815396</v>
      </c>
      <c r="K74" s="7">
        <v>16.323646336866172</v>
      </c>
      <c r="L74" s="7">
        <v>17.377436226823413</v>
      </c>
      <c r="M74" s="7">
        <v>17.142405911840022</v>
      </c>
      <c r="N74" s="7">
        <v>16.102056856890158</v>
      </c>
      <c r="O74" s="7">
        <v>13.497377204014086</v>
      </c>
      <c r="P74" s="7">
        <v>13.837843683824612</v>
      </c>
      <c r="Q74" s="7">
        <v>13.681773416440098</v>
      </c>
      <c r="R74" s="7">
        <v>14.288975935154994</v>
      </c>
      <c r="S74" s="7">
        <v>14.287918390862947</v>
      </c>
      <c r="T74" s="7">
        <v>14.243708084735104</v>
      </c>
      <c r="U74" s="7">
        <v>13.230236526880541</v>
      </c>
      <c r="V74" s="7">
        <v>13.216023152561576</v>
      </c>
      <c r="W74" s="7">
        <v>14.475139005600299</v>
      </c>
      <c r="X74" s="7">
        <v>16.340361162951929</v>
      </c>
      <c r="Y74" s="7">
        <v>14.86974172960368</v>
      </c>
    </row>
    <row r="75" spans="1:25" x14ac:dyDescent="0.3">
      <c r="A75" s="7" t="s">
        <v>67</v>
      </c>
      <c r="B75" s="7" t="s">
        <v>259</v>
      </c>
      <c r="C75" s="7">
        <v>9435.7170882720948</v>
      </c>
      <c r="D75" s="7">
        <v>9588.4503555785814</v>
      </c>
      <c r="E75" s="7">
        <v>9967.1741700727707</v>
      </c>
      <c r="F75" s="7">
        <v>10192.465619019646</v>
      </c>
      <c r="G75" s="7">
        <v>10680.165067027647</v>
      </c>
      <c r="H75" s="7">
        <v>11174.805965577236</v>
      </c>
      <c r="I75" s="7">
        <v>11820.217591625509</v>
      </c>
      <c r="J75" s="7">
        <v>12260.358719504506</v>
      </c>
      <c r="K75" s="7">
        <v>12617.244577666839</v>
      </c>
      <c r="L75" s="7">
        <v>12582.37350893049</v>
      </c>
      <c r="M75" s="7">
        <v>13005.323322387738</v>
      </c>
      <c r="N75" s="7">
        <v>13434.316370770219</v>
      </c>
      <c r="O75" s="7">
        <v>13383.205384258501</v>
      </c>
      <c r="P75" s="7">
        <v>13478.281592887359</v>
      </c>
      <c r="Q75" s="7">
        <v>13377.013082318994</v>
      </c>
      <c r="R75" s="7">
        <v>13359.927269726502</v>
      </c>
      <c r="S75" s="7">
        <v>13342.203044489597</v>
      </c>
      <c r="T75" s="7">
        <v>13563.67135991653</v>
      </c>
      <c r="U75" s="7">
        <v>13541.446251116053</v>
      </c>
      <c r="V75" s="7">
        <v>13583.081338459524</v>
      </c>
      <c r="W75" s="7">
        <v>12956.628623416382</v>
      </c>
      <c r="X75" s="7">
        <v>13602.340638486681</v>
      </c>
      <c r="Y75" s="7">
        <v>13522.044021175221</v>
      </c>
    </row>
    <row r="76" spans="1:25" x14ac:dyDescent="0.3">
      <c r="A76" s="7" t="s">
        <v>67</v>
      </c>
      <c r="B76" s="7" t="s">
        <v>260</v>
      </c>
      <c r="C76" s="7">
        <v>4281.9560012608608</v>
      </c>
      <c r="D76" s="7">
        <v>4351.2668045010396</v>
      </c>
      <c r="E76" s="7">
        <v>4523.1327787691134</v>
      </c>
      <c r="F76" s="7">
        <v>4625.3706969714067</v>
      </c>
      <c r="G76" s="7">
        <v>4846.6901323331531</v>
      </c>
      <c r="H76" s="7">
        <v>5071.1596182449384</v>
      </c>
      <c r="I76" s="7">
        <v>5364.0493010943474</v>
      </c>
      <c r="J76" s="7">
        <v>5563.7866317383314</v>
      </c>
      <c r="K76" s="7">
        <v>5725.7424775767659</v>
      </c>
      <c r="L76" s="7">
        <v>5709.9178846339046</v>
      </c>
      <c r="M76" s="7">
        <v>5901.8537465321424</v>
      </c>
      <c r="N76" s="7">
        <v>6096.5320461076608</v>
      </c>
      <c r="O76" s="7">
        <v>6073.3377309987181</v>
      </c>
      <c r="P76" s="7">
        <v>6116.4835924427271</v>
      </c>
      <c r="Q76" s="7">
        <v>6070.5276462745333</v>
      </c>
      <c r="R76" s="7">
        <v>6062.7740545673723</v>
      </c>
      <c r="S76" s="7">
        <v>6054.7307493356784</v>
      </c>
      <c r="T76" s="7">
        <v>6155.2337183691643</v>
      </c>
      <c r="U76" s="7">
        <v>6145.14789901739</v>
      </c>
      <c r="V76" s="7">
        <v>6164.0420233797013</v>
      </c>
      <c r="W76" s="7">
        <v>5879.7559497733464</v>
      </c>
      <c r="X76" s="7">
        <v>6172.7819500392088</v>
      </c>
      <c r="Y76" s="7">
        <v>6136.3431103451721</v>
      </c>
    </row>
    <row r="77" spans="1:25" x14ac:dyDescent="0.3">
      <c r="A77" s="7" t="s">
        <v>67</v>
      </c>
      <c r="B77" s="7" t="s">
        <v>261</v>
      </c>
      <c r="C77" s="7">
        <v>373741836844.97516</v>
      </c>
      <c r="D77" s="7">
        <v>389801119697.22314</v>
      </c>
      <c r="E77" s="7">
        <v>413053924512.15387</v>
      </c>
      <c r="F77" s="7">
        <v>432834791125.31226</v>
      </c>
      <c r="G77" s="7">
        <v>467809549732.87366</v>
      </c>
      <c r="H77" s="7">
        <v>507809327335.71344</v>
      </c>
      <c r="I77" s="7">
        <v>552928701696.48157</v>
      </c>
      <c r="J77" s="7">
        <v>590750377588.72351</v>
      </c>
      <c r="K77" s="7">
        <v>621958344648.52856</v>
      </c>
      <c r="L77" s="7">
        <v>621510984850.45593</v>
      </c>
      <c r="M77" s="7">
        <v>648506796343.59998</v>
      </c>
      <c r="N77" s="7">
        <v>680230630915.23389</v>
      </c>
      <c r="O77" s="7">
        <v>680727254309.89612</v>
      </c>
      <c r="P77" s="7">
        <v>712857594431.25378</v>
      </c>
      <c r="Q77" s="7">
        <v>723516271348.34485</v>
      </c>
      <c r="R77" s="7">
        <v>741514470950.20618</v>
      </c>
      <c r="S77" s="7">
        <v>752967638886.37439</v>
      </c>
      <c r="T77" s="7">
        <v>768262744304.34644</v>
      </c>
      <c r="U77" s="7">
        <v>798813742746.28162</v>
      </c>
      <c r="V77" s="7">
        <v>817745531261.19873</v>
      </c>
      <c r="W77" s="7">
        <v>785647045531.31262</v>
      </c>
      <c r="X77" s="7">
        <v>857412102971.09644</v>
      </c>
      <c r="Y77" s="7">
        <v>933629269724.33801</v>
      </c>
    </row>
    <row r="78" spans="1:25" x14ac:dyDescent="0.3">
      <c r="A78" s="7" t="s">
        <v>67</v>
      </c>
      <c r="B78" s="7" t="s">
        <v>262</v>
      </c>
      <c r="C78" s="7">
        <v>1031114033600</v>
      </c>
      <c r="D78" s="7">
        <v>1133764572900</v>
      </c>
      <c r="E78" s="7">
        <v>1331279275100</v>
      </c>
      <c r="F78" s="7">
        <v>1455530020800</v>
      </c>
      <c r="G78" s="7">
        <v>1624584096800</v>
      </c>
      <c r="H78" s="7">
        <v>1805576382600</v>
      </c>
      <c r="I78" s="7">
        <v>2022818909300</v>
      </c>
      <c r="J78" s="7">
        <v>2277831864200</v>
      </c>
      <c r="K78" s="7">
        <v>2537755824700</v>
      </c>
      <c r="L78" s="7">
        <v>2738069410100</v>
      </c>
      <c r="M78" s="7">
        <v>2996082201500</v>
      </c>
      <c r="N78" s="7">
        <v>3249209014300</v>
      </c>
      <c r="O78" s="7">
        <v>3477030035100</v>
      </c>
      <c r="P78" s="7">
        <v>3775107208400</v>
      </c>
      <c r="Q78" s="7">
        <v>4031354023400</v>
      </c>
      <c r="R78" s="7">
        <v>4319511525200</v>
      </c>
      <c r="S78" s="7">
        <v>4637598000000</v>
      </c>
      <c r="T78" s="7">
        <v>4937395000000.0195</v>
      </c>
      <c r="U78" s="7">
        <v>5213408999999.9902</v>
      </c>
      <c r="V78" s="7">
        <v>5484794999999.9805</v>
      </c>
      <c r="W78" s="7">
        <v>5475210000000.0195</v>
      </c>
      <c r="X78" s="7">
        <v>6090132000000</v>
      </c>
      <c r="Y78" s="7">
        <v>6490167000000.0098</v>
      </c>
    </row>
    <row r="79" spans="1:25" x14ac:dyDescent="0.3">
      <c r="A79" s="7" t="s">
        <v>67</v>
      </c>
      <c r="B79" s="7" t="s">
        <v>263</v>
      </c>
      <c r="C79" s="7">
        <v>2595071486884.3906</v>
      </c>
      <c r="D79" s="7">
        <v>2673174705511.0679</v>
      </c>
      <c r="E79" s="7">
        <v>2795376587232.6299</v>
      </c>
      <c r="F79" s="7">
        <v>2913200544926.8745</v>
      </c>
      <c r="G79" s="7">
        <v>3062782320964.1548</v>
      </c>
      <c r="H79" s="7">
        <v>3232627815329.0083</v>
      </c>
      <c r="I79" s="7">
        <v>3453312179339.6709</v>
      </c>
      <c r="J79" s="7">
        <v>3665842539084.2612</v>
      </c>
      <c r="K79" s="7">
        <v>3795747583441.4912</v>
      </c>
      <c r="L79" s="7">
        <v>3803329386767.2051</v>
      </c>
      <c r="M79" s="7">
        <v>3977453847911.4453</v>
      </c>
      <c r="N79" s="7">
        <v>4175999156634.2793</v>
      </c>
      <c r="O79" s="7">
        <v>4219799164637.7891</v>
      </c>
      <c r="P79" s="7">
        <v>4299452845646.6152</v>
      </c>
      <c r="Q79" s="7">
        <v>4335352932185.8398</v>
      </c>
      <c r="R79" s="7">
        <v>4420792517400</v>
      </c>
      <c r="S79" s="7">
        <v>4469621186027.6172</v>
      </c>
      <c r="T79" s="7">
        <v>4577874239985.7676</v>
      </c>
      <c r="U79" s="7">
        <v>4627487025240.7148</v>
      </c>
      <c r="V79" s="7">
        <v>4688568970986.8379</v>
      </c>
      <c r="W79" s="7">
        <v>4510056303000.9629</v>
      </c>
      <c r="X79" s="7">
        <v>4804258607112.3457</v>
      </c>
      <c r="Y79" s="7">
        <v>4776567392931.6426</v>
      </c>
    </row>
    <row r="80" spans="1:25" x14ac:dyDescent="0.3">
      <c r="A80" s="7" t="s">
        <v>67</v>
      </c>
      <c r="B80" s="7" t="s">
        <v>264</v>
      </c>
      <c r="C80" s="7">
        <v>3.7168845004892299</v>
      </c>
      <c r="D80" s="7">
        <v>4.9465865692829203</v>
      </c>
      <c r="E80" s="7">
        <v>4.6792339226810498</v>
      </c>
      <c r="F80" s="7">
        <v>2.9908666820030598</v>
      </c>
      <c r="G80" s="7">
        <v>4.7796397943993796</v>
      </c>
      <c r="H80" s="7">
        <v>4.5684924659723301</v>
      </c>
      <c r="I80" s="7">
        <v>5.2274047401404999</v>
      </c>
      <c r="J80" s="7">
        <v>6.3657074741336999</v>
      </c>
      <c r="K80" s="7">
        <v>11.990058042237401</v>
      </c>
      <c r="L80" s="7">
        <v>4.9379749967031197</v>
      </c>
      <c r="M80" s="7">
        <v>6.84683101275869</v>
      </c>
      <c r="N80" s="7">
        <v>7.8146607424491696</v>
      </c>
      <c r="O80" s="7">
        <v>6.40436399402211</v>
      </c>
      <c r="P80" s="7">
        <v>6.1115309634206296</v>
      </c>
      <c r="Q80" s="7">
        <v>4.6657341987146497</v>
      </c>
      <c r="R80" s="7">
        <v>2.8079476934707501</v>
      </c>
      <c r="S80" s="7">
        <v>3.56159906611897</v>
      </c>
      <c r="T80" s="7">
        <v>3.8355856656622001</v>
      </c>
      <c r="U80" s="7">
        <v>3.8694914883095302</v>
      </c>
      <c r="V80" s="7">
        <v>4.1878222788194499</v>
      </c>
      <c r="W80" s="7">
        <v>4.0177751100980803</v>
      </c>
      <c r="X80" s="7">
        <v>7.3285785919233497</v>
      </c>
    </row>
    <row r="81" spans="1:25" x14ac:dyDescent="0.3">
      <c r="A81" s="7" t="s">
        <v>67</v>
      </c>
      <c r="B81" s="7" t="s">
        <v>265</v>
      </c>
      <c r="C81" s="7">
        <v>60383.0503900326</v>
      </c>
      <c r="D81" s="7">
        <v>61466.589664294814</v>
      </c>
      <c r="E81" s="7">
        <v>63163.607207274195</v>
      </c>
      <c r="F81" s="7">
        <v>64428.138652697169</v>
      </c>
      <c r="G81" s="7">
        <v>66735.458618552555</v>
      </c>
      <c r="H81" s="7">
        <v>69596.255259409532</v>
      </c>
      <c r="I81" s="7">
        <v>72791.490396905705</v>
      </c>
      <c r="J81" s="7">
        <v>75919.810397588255</v>
      </c>
      <c r="K81" s="7">
        <v>77459.771390598849</v>
      </c>
      <c r="L81" s="7">
        <v>75366.687552284478</v>
      </c>
      <c r="M81" s="7">
        <v>76736.65473584483</v>
      </c>
      <c r="N81" s="7">
        <v>78174.176475271161</v>
      </c>
      <c r="O81" s="7">
        <v>78990.494029799534</v>
      </c>
      <c r="P81" s="7">
        <v>79858.964285968847</v>
      </c>
      <c r="Q81" s="7">
        <v>79721.430691072179</v>
      </c>
      <c r="R81" s="7">
        <v>79117.199554932784</v>
      </c>
      <c r="S81" s="7">
        <v>78872.591985569394</v>
      </c>
      <c r="T81" s="7">
        <v>79477.49871449302</v>
      </c>
      <c r="U81" s="7">
        <v>79731.644246661133</v>
      </c>
      <c r="V81" s="7">
        <v>78910.302313693988</v>
      </c>
      <c r="W81" s="7">
        <v>73302.471621987148</v>
      </c>
      <c r="X81" s="7">
        <v>75987.078108010202</v>
      </c>
      <c r="Y81" s="7">
        <v>76790.166294348746</v>
      </c>
    </row>
    <row r="82" spans="1:25" s="5" customFormat="1" ht="14.4" x14ac:dyDescent="0.3">
      <c r="A82" s="5" t="s">
        <v>67</v>
      </c>
      <c r="B82" s="5" t="s">
        <v>266</v>
      </c>
      <c r="C82" s="5">
        <v>3241.6613960518907</v>
      </c>
      <c r="D82" s="5">
        <v>2867.4724967109942</v>
      </c>
      <c r="E82" s="5">
        <v>2708.4233331834321</v>
      </c>
      <c r="F82" s="5">
        <v>4095.6837002303209</v>
      </c>
      <c r="G82" s="5">
        <v>5268.2785762170197</v>
      </c>
      <c r="H82" s="5">
        <v>5893.1870758723271</v>
      </c>
      <c r="I82" s="5">
        <v>6139.5816176666422</v>
      </c>
      <c r="J82" s="5">
        <v>6662.0627854184722</v>
      </c>
      <c r="K82" s="5">
        <v>6251.8774269126543</v>
      </c>
      <c r="L82" s="5">
        <v>6444.186840445188</v>
      </c>
      <c r="M82" s="5">
        <v>8059.5627982460892</v>
      </c>
      <c r="N82" s="5">
        <v>8737.041269424346</v>
      </c>
      <c r="O82" s="5">
        <v>8173.8691381715971</v>
      </c>
      <c r="P82" s="5">
        <v>7441.2308539967535</v>
      </c>
      <c r="Q82" s="5">
        <v>6965.1378973692963</v>
      </c>
      <c r="R82" s="5">
        <v>6204.9299014584567</v>
      </c>
      <c r="S82" s="5">
        <v>5735.0667871784217</v>
      </c>
      <c r="T82" s="5">
        <v>6734.4751531454767</v>
      </c>
      <c r="U82" s="5">
        <v>7067.7241648445824</v>
      </c>
      <c r="V82" s="5">
        <v>6702.5266166630436</v>
      </c>
      <c r="W82" s="5">
        <v>5753.0664943336942</v>
      </c>
      <c r="X82" s="5">
        <v>7073.6127541182068</v>
      </c>
      <c r="Y82" s="5">
        <v>6766.4812542947766</v>
      </c>
    </row>
    <row r="83" spans="1:25" x14ac:dyDescent="0.3">
      <c r="A83" s="7" t="s">
        <v>67</v>
      </c>
      <c r="B83" s="7" t="s">
        <v>267</v>
      </c>
      <c r="C83" s="7">
        <v>2826727799800</v>
      </c>
      <c r="D83" s="7">
        <v>2903049450400</v>
      </c>
      <c r="E83" s="7">
        <v>3010473149200</v>
      </c>
      <c r="F83" s="7">
        <v>3099254274300</v>
      </c>
      <c r="G83" s="7">
        <v>3240411666900</v>
      </c>
      <c r="H83" s="7">
        <v>3411409874700</v>
      </c>
      <c r="I83" s="7">
        <v>3602578681600</v>
      </c>
      <c r="J83" s="7">
        <v>3795693977100</v>
      </c>
      <c r="K83" s="7">
        <v>3916816237700</v>
      </c>
      <c r="L83" s="7">
        <v>3856572112700</v>
      </c>
      <c r="M83" s="7">
        <v>3973801603300</v>
      </c>
      <c r="N83" s="7">
        <v>4099713743500</v>
      </c>
      <c r="O83" s="7">
        <v>4197952411899.9995</v>
      </c>
      <c r="P83" s="7">
        <v>4302291176100</v>
      </c>
      <c r="Q83" s="7">
        <v>4363118106800</v>
      </c>
      <c r="R83" s="7">
        <v>4420792517400</v>
      </c>
      <c r="S83" s="7">
        <v>4450170996100</v>
      </c>
      <c r="T83" s="7">
        <v>4501701615484.8301</v>
      </c>
      <c r="U83" s="7">
        <v>4571783379053.3994</v>
      </c>
      <c r="V83" s="7">
        <v>4583667070562.1699</v>
      </c>
      <c r="W83" s="7">
        <v>4310326585235.6602</v>
      </c>
      <c r="X83" s="7">
        <v>4513043919695.8594</v>
      </c>
      <c r="Y83" s="7">
        <v>4599261389164.5996</v>
      </c>
    </row>
    <row r="84" spans="1:25" x14ac:dyDescent="0.3">
      <c r="A84" s="7" t="s">
        <v>67</v>
      </c>
      <c r="B84" s="7" t="s">
        <v>268</v>
      </c>
      <c r="C84" s="7">
        <v>1053138033600</v>
      </c>
      <c r="D84" s="7">
        <v>1165940572900</v>
      </c>
      <c r="E84" s="7">
        <v>1360679275100</v>
      </c>
      <c r="F84" s="7">
        <v>1490399020800</v>
      </c>
      <c r="G84" s="7">
        <v>1652434096800</v>
      </c>
      <c r="H84" s="7">
        <v>1837001382600</v>
      </c>
      <c r="I84" s="7">
        <v>2057593909300</v>
      </c>
      <c r="J84" s="7">
        <v>2346649864200</v>
      </c>
      <c r="K84" s="7">
        <v>2611630824700</v>
      </c>
      <c r="L84" s="7">
        <v>2794228410100</v>
      </c>
      <c r="M84" s="7">
        <v>3055613201500</v>
      </c>
      <c r="N84" s="7">
        <v>3327047014300</v>
      </c>
      <c r="O84" s="7">
        <v>3566385035100</v>
      </c>
      <c r="P84" s="7">
        <v>3868630208400</v>
      </c>
      <c r="Q84" s="7">
        <v>4133873023400</v>
      </c>
      <c r="R84" s="7">
        <v>4420792525200</v>
      </c>
      <c r="S84" s="7">
        <v>4759554544700</v>
      </c>
      <c r="T84" s="7">
        <v>5078189924615.4902</v>
      </c>
      <c r="U84" s="7">
        <v>5363190430704.6494</v>
      </c>
      <c r="V84" s="7">
        <v>5625206549453.7803</v>
      </c>
      <c r="W84" s="7">
        <v>5567973607787.79</v>
      </c>
      <c r="X84" s="7">
        <v>6208785872467.4902</v>
      </c>
      <c r="Y84" s="7">
        <v>6628550449410.6104</v>
      </c>
    </row>
    <row r="85" spans="1:25" x14ac:dyDescent="0.3">
      <c r="A85" s="7" t="s">
        <v>67</v>
      </c>
      <c r="B85" s="7" t="s">
        <v>269</v>
      </c>
      <c r="C85" s="7">
        <v>2542551309100</v>
      </c>
      <c r="D85" s="7">
        <v>2616285297100</v>
      </c>
      <c r="E85" s="7">
        <v>2715715134300</v>
      </c>
      <c r="F85" s="7">
        <v>2796683355900</v>
      </c>
      <c r="G85" s="7">
        <v>2922469151700</v>
      </c>
      <c r="H85" s="7">
        <v>3077723262500</v>
      </c>
      <c r="I85" s="7">
        <v>3247803591500</v>
      </c>
      <c r="J85" s="7">
        <v>3423543587600</v>
      </c>
      <c r="K85" s="7">
        <v>3536069783600</v>
      </c>
      <c r="L85" s="7">
        <v>3485478687700</v>
      </c>
      <c r="M85" s="7">
        <v>3587289900000</v>
      </c>
      <c r="N85" s="7">
        <v>3698087681600</v>
      </c>
      <c r="O85" s="7">
        <v>3782074361700</v>
      </c>
      <c r="P85" s="7">
        <v>3876979685600</v>
      </c>
      <c r="Q85" s="7">
        <v>3936504500000</v>
      </c>
      <c r="R85" s="7">
        <v>3981757665100</v>
      </c>
      <c r="S85" s="7">
        <v>4014645565800</v>
      </c>
      <c r="T85" s="7">
        <v>4061243195879.8198</v>
      </c>
      <c r="U85" s="7">
        <v>4127833400436.1299</v>
      </c>
      <c r="V85" s="7">
        <v>4136883952140.2402</v>
      </c>
      <c r="W85" s="7">
        <v>3907890204802.3901</v>
      </c>
      <c r="X85" s="7">
        <v>4081377739262.5903</v>
      </c>
      <c r="Y85" s="7">
        <v>4159695008731.3198</v>
      </c>
    </row>
    <row r="86" spans="1:25" x14ac:dyDescent="0.3">
      <c r="A86" s="7" t="s">
        <v>67</v>
      </c>
      <c r="B86" s="7" t="s">
        <v>270</v>
      </c>
      <c r="R86" s="7">
        <v>-138100</v>
      </c>
      <c r="S86" s="7">
        <v>4301884100</v>
      </c>
      <c r="T86" s="7">
        <v>9367420598.6392822</v>
      </c>
      <c r="U86" s="7">
        <v>-1847518630.2270508</v>
      </c>
      <c r="V86" s="7">
        <v>6453273540.5872803</v>
      </c>
      <c r="W86" s="7">
        <v>15394677221.690308</v>
      </c>
      <c r="X86" s="7">
        <v>10342531386.9104</v>
      </c>
      <c r="Y86" s="7">
        <v>10968961657.505249</v>
      </c>
    </row>
    <row r="87" spans="1:25" x14ac:dyDescent="0.3">
      <c r="A87" s="7" t="s">
        <v>67</v>
      </c>
      <c r="B87" s="7" t="s">
        <v>271</v>
      </c>
      <c r="C87" s="7">
        <v>9.1821914156735591</v>
      </c>
      <c r="D87" s="7">
        <v>7.8004749630590897</v>
      </c>
      <c r="E87" s="7">
        <v>12.537957905722999</v>
      </c>
      <c r="F87" s="7">
        <v>6.3957635871328904</v>
      </c>
      <c r="G87" s="7">
        <v>6.0421715904550002</v>
      </c>
      <c r="H87" s="7">
        <v>5.5970097806404304</v>
      </c>
      <c r="I87" s="7">
        <v>6.0646370145030799</v>
      </c>
      <c r="J87" s="7">
        <v>8.2457647661167393</v>
      </c>
      <c r="K87" s="7">
        <v>7.8503317285133098</v>
      </c>
      <c r="L87" s="7">
        <v>8.6630418315964004</v>
      </c>
      <c r="M87" s="7">
        <v>6.1284324316044403</v>
      </c>
      <c r="N87" s="7">
        <v>5.5390564315126198</v>
      </c>
      <c r="O87" s="7">
        <v>4.68520638813985</v>
      </c>
      <c r="P87" s="7">
        <v>5.8441114006734702</v>
      </c>
      <c r="Q87" s="7">
        <v>5.3665461846838101</v>
      </c>
      <c r="R87" s="7">
        <v>5.5455281233987304</v>
      </c>
      <c r="S87" s="7">
        <v>6.9521719608848001</v>
      </c>
      <c r="T87" s="7">
        <v>5.4733219754919302</v>
      </c>
      <c r="U87" s="7">
        <v>3.99329508557696</v>
      </c>
      <c r="V87" s="7">
        <v>4.6135246893716202</v>
      </c>
      <c r="W87" s="7">
        <v>5.2595678971009097</v>
      </c>
      <c r="X87" s="7">
        <v>6.5001283767391396</v>
      </c>
      <c r="Y87" s="7">
        <v>4.7594841626451396</v>
      </c>
    </row>
    <row r="88" spans="1:25" x14ac:dyDescent="0.3">
      <c r="A88" s="7" t="s">
        <v>67</v>
      </c>
      <c r="B88" s="7" t="s">
        <v>272</v>
      </c>
      <c r="C88" s="7">
        <v>1.43406700218413</v>
      </c>
      <c r="D88" s="7">
        <v>-0.88984886045768896</v>
      </c>
      <c r="E88" s="7">
        <v>2.20642069282728</v>
      </c>
      <c r="F88" s="7">
        <v>5.2158153101459197</v>
      </c>
      <c r="G88" s="7">
        <v>3.81303866620335</v>
      </c>
      <c r="H88" s="7">
        <v>4.9864163311798997</v>
      </c>
      <c r="I88" s="7">
        <v>4.7402167400692203</v>
      </c>
      <c r="J88" s="7">
        <v>2.5913553301227199</v>
      </c>
      <c r="K88" s="7">
        <v>-2.738284356037</v>
      </c>
      <c r="L88" s="7">
        <v>2.7794678939258599</v>
      </c>
      <c r="M88" s="7">
        <v>2.5931133971298301</v>
      </c>
      <c r="N88" s="7">
        <v>1.76073675684449</v>
      </c>
      <c r="O88" s="7">
        <v>-0.31886886074398502</v>
      </c>
      <c r="P88" s="7">
        <v>-1.1827609536689001</v>
      </c>
      <c r="Q88" s="7">
        <v>-0.92099862612474104</v>
      </c>
      <c r="R88" s="7">
        <v>0.468231007451687</v>
      </c>
      <c r="S88" s="7">
        <v>-1.1104502296605001</v>
      </c>
      <c r="T88" s="7">
        <v>-0.18615591838055801</v>
      </c>
      <c r="U88" s="7">
        <v>-1.4165520224041901</v>
      </c>
      <c r="V88" s="7">
        <v>-1.74508376236857</v>
      </c>
      <c r="W88" s="7">
        <v>-2.1359089318091402</v>
      </c>
      <c r="X88" s="7">
        <v>0.97468618331826995</v>
      </c>
    </row>
    <row r="89" spans="1:25" x14ac:dyDescent="0.3">
      <c r="A89" s="7" t="s">
        <v>67</v>
      </c>
      <c r="B89" s="7" t="s">
        <v>273</v>
      </c>
      <c r="C89" s="7">
        <v>3.5620005417755181</v>
      </c>
      <c r="D89" s="7">
        <v>1.1967519423747035</v>
      </c>
      <c r="E89" s="7">
        <v>6.8101877671560231</v>
      </c>
      <c r="F89" s="7">
        <v>5.2744237378237244</v>
      </c>
      <c r="G89" s="7">
        <v>3.2019323270243234</v>
      </c>
      <c r="H89" s="7">
        <v>5.5948251326675518</v>
      </c>
      <c r="I89" s="7">
        <v>5.2253303332783219</v>
      </c>
      <c r="J89" s="7">
        <v>2.2993502783146056</v>
      </c>
      <c r="K89" s="7">
        <v>-4.8880603874384292</v>
      </c>
      <c r="L89" s="7">
        <v>4.5058035646870565</v>
      </c>
      <c r="M89" s="7">
        <v>2.1556161888118197</v>
      </c>
      <c r="N89" s="7">
        <v>1.0732683897455502</v>
      </c>
      <c r="O89" s="7">
        <v>0.26022737340640845</v>
      </c>
      <c r="P89" s="7">
        <v>0.29104594945555107</v>
      </c>
      <c r="Q89" s="7">
        <v>0.1736403449354782</v>
      </c>
      <c r="R89" s="7">
        <v>1.9214708979107087</v>
      </c>
      <c r="S89" s="7">
        <v>-1.1837267957730262</v>
      </c>
      <c r="T89" s="7">
        <v>2.0146330397475793</v>
      </c>
      <c r="U89" s="7">
        <v>-0.5262367827773744</v>
      </c>
      <c r="V89" s="7">
        <v>-6.6717229234228626E-2</v>
      </c>
      <c r="W89" s="7">
        <v>-5.6584004326844166</v>
      </c>
      <c r="X89" s="7">
        <v>5.2857536858227832</v>
      </c>
    </row>
    <row r="90" spans="1:25" x14ac:dyDescent="0.3">
      <c r="A90" s="7" t="s">
        <v>67</v>
      </c>
      <c r="B90" s="7" t="s">
        <v>274</v>
      </c>
      <c r="C90" s="7">
        <v>170676468475.16699</v>
      </c>
      <c r="D90" s="7">
        <v>174255540644.66638</v>
      </c>
      <c r="E90" s="7">
        <v>187824305889.65091</v>
      </c>
      <c r="F90" s="7">
        <v>199566874488.92392</v>
      </c>
      <c r="G90" s="7">
        <v>207892201492.59045</v>
      </c>
      <c r="H90" s="7">
        <v>221607944612.12961</v>
      </c>
      <c r="I90" s="7">
        <v>235445533844.16165</v>
      </c>
      <c r="J90" s="7">
        <v>243313689917.53772</v>
      </c>
      <c r="K90" s="7">
        <v>234057462838.27176</v>
      </c>
      <c r="L90" s="7">
        <v>247530058712.05563</v>
      </c>
      <c r="M90" s="7">
        <v>255900704860.31619</v>
      </c>
      <c r="N90" s="7">
        <v>261935699330.49319</v>
      </c>
      <c r="O90" s="7">
        <v>266131229247.91092</v>
      </c>
      <c r="P90" s="7">
        <v>270564894039.91364</v>
      </c>
      <c r="Q90" s="7">
        <v>275340857896.24744</v>
      </c>
      <c r="R90" s="7">
        <v>286512572884.14899</v>
      </c>
      <c r="S90" s="7">
        <v>285886412594.94977</v>
      </c>
      <c r="T90" s="7">
        <v>292777646786.81696</v>
      </c>
      <c r="U90" s="7">
        <v>294828099747.716</v>
      </c>
      <c r="V90" s="7">
        <v>298471907881.91052</v>
      </c>
      <c r="W90" s="7">
        <v>285048590145.93921</v>
      </c>
      <c r="X90" s="7">
        <v>303128495456.77527</v>
      </c>
    </row>
    <row r="91" spans="1:25" x14ac:dyDescent="0.3">
      <c r="A91" s="7" t="s">
        <v>67</v>
      </c>
      <c r="B91" s="7" t="s">
        <v>275</v>
      </c>
      <c r="C91" s="7">
        <v>15.429813246916201</v>
      </c>
      <c r="D91" s="7">
        <v>15.1787517812609</v>
      </c>
      <c r="E91" s="7">
        <v>18.3426025470323</v>
      </c>
      <c r="F91" s="7">
        <v>18.826055110089499</v>
      </c>
      <c r="G91" s="7">
        <v>17.272347478114899</v>
      </c>
      <c r="H91" s="7">
        <v>18.0061263569327</v>
      </c>
      <c r="I91" s="7">
        <v>18.417907550522301</v>
      </c>
      <c r="J91" s="7">
        <v>17.520850641858001</v>
      </c>
      <c r="K91" s="7">
        <v>16.7988357648297</v>
      </c>
      <c r="L91" s="7">
        <v>17.733852487851699</v>
      </c>
      <c r="M91" s="7">
        <v>17.4830205909958</v>
      </c>
      <c r="N91" s="7">
        <v>16.4877994200343</v>
      </c>
      <c r="O91" s="7">
        <v>13.844241662442601</v>
      </c>
      <c r="P91" s="7">
        <v>14.180656902999599</v>
      </c>
      <c r="Q91" s="7">
        <v>14.029706572580301</v>
      </c>
      <c r="R91" s="7">
        <v>14.6240142290096</v>
      </c>
      <c r="S91" s="7">
        <v>14.663644424957001</v>
      </c>
      <c r="T91" s="7">
        <v>14.6498808470645</v>
      </c>
      <c r="U91" s="7">
        <v>13.6152426354715</v>
      </c>
      <c r="V91" s="7">
        <v>13.6244396943749</v>
      </c>
      <c r="W91" s="7">
        <v>14.490598069916199</v>
      </c>
      <c r="X91" s="7">
        <v>16.4998763453432</v>
      </c>
    </row>
    <row r="92" spans="1:25" x14ac:dyDescent="0.3">
      <c r="A92" s="7" t="s">
        <v>67</v>
      </c>
      <c r="B92" s="7" t="s">
        <v>276</v>
      </c>
      <c r="C92" s="7">
        <v>1.6252614752585</v>
      </c>
      <c r="D92" s="7">
        <v>2.1706270743207901</v>
      </c>
      <c r="E92" s="7">
        <v>1.83327654578199</v>
      </c>
      <c r="F92" s="7">
        <v>1.31869074916689</v>
      </c>
      <c r="G92" s="7">
        <v>2.4625725607695399</v>
      </c>
      <c r="H92" s="7">
        <v>2.1614762764488602</v>
      </c>
      <c r="I92" s="7">
        <v>2.2842506933267801</v>
      </c>
      <c r="J92" s="7">
        <v>2.7263457875877402</v>
      </c>
      <c r="K92" s="7">
        <v>5.4259849947730201</v>
      </c>
      <c r="L92" s="7">
        <v>1.8960541506169</v>
      </c>
      <c r="M92" s="7">
        <v>2.6016384602612201</v>
      </c>
      <c r="N92" s="7">
        <v>3.1702127119072001</v>
      </c>
      <c r="O92" s="7">
        <v>2.61116914284298</v>
      </c>
      <c r="P92" s="7">
        <v>2.3560338473538298</v>
      </c>
      <c r="Q92" s="7">
        <v>1.78971842407441</v>
      </c>
      <c r="R92" s="7">
        <v>1.0214306873634</v>
      </c>
      <c r="S92" s="7">
        <v>1.17687438558489</v>
      </c>
      <c r="T92" s="7">
        <v>1.4335527553977701</v>
      </c>
      <c r="U92" s="7">
        <v>1.6780844264264001</v>
      </c>
      <c r="V92" s="7">
        <v>1.35372733503513</v>
      </c>
      <c r="W92" s="7">
        <v>1.09808097715436</v>
      </c>
      <c r="X92" s="7">
        <v>1.7408374342648101</v>
      </c>
    </row>
    <row r="93" spans="1:25" x14ac:dyDescent="0.3">
      <c r="A93" s="7" t="s">
        <v>67</v>
      </c>
      <c r="B93" s="7" t="s">
        <v>277</v>
      </c>
      <c r="C93" s="7">
        <v>13.721787979852101</v>
      </c>
      <c r="D93" s="7">
        <v>13.769938383389301</v>
      </c>
      <c r="E93" s="7">
        <v>13.4661531505245</v>
      </c>
      <c r="F93" s="7">
        <v>13.190049802072499</v>
      </c>
      <c r="G93" s="7">
        <v>12.439726413471901</v>
      </c>
      <c r="H93" s="7">
        <v>12.239545401090499</v>
      </c>
      <c r="I93" s="7">
        <v>12.531074181187501</v>
      </c>
      <c r="J93" s="7">
        <v>12.8776629966949</v>
      </c>
      <c r="K93" s="7">
        <v>13.663172765736601</v>
      </c>
      <c r="L93" s="7">
        <v>14.017018678273599</v>
      </c>
      <c r="M93" s="7">
        <v>13.449656736930701</v>
      </c>
      <c r="N93" s="7">
        <v>13.2040194306567</v>
      </c>
      <c r="O93" s="7">
        <v>13.4775185097403</v>
      </c>
      <c r="P93" s="7">
        <v>13.9818478998667</v>
      </c>
      <c r="Q93" s="7">
        <v>14.1555090967562</v>
      </c>
      <c r="R93" s="7">
        <v>14.1622970153065</v>
      </c>
      <c r="S93" s="7">
        <v>14.549466519255599</v>
      </c>
      <c r="T93" s="7">
        <v>14.1181189198421</v>
      </c>
      <c r="U93" s="7">
        <v>14.278603308145801</v>
      </c>
      <c r="V93" s="7">
        <v>14.402501594612501</v>
      </c>
      <c r="W93" s="7">
        <v>15.369482896845099</v>
      </c>
      <c r="X93" s="7">
        <v>12.9871061079852</v>
      </c>
    </row>
    <row r="94" spans="1:25" x14ac:dyDescent="0.3">
      <c r="A94" s="7" t="s">
        <v>67</v>
      </c>
      <c r="B94" s="7" t="s">
        <v>278</v>
      </c>
      <c r="C94" s="7">
        <v>3.5561688605464599</v>
      </c>
      <c r="D94" s="7">
        <v>4.7236421918972598</v>
      </c>
      <c r="E94" s="7">
        <v>5.2866738542266196</v>
      </c>
      <c r="F94" s="7">
        <v>3.8560405781637299</v>
      </c>
      <c r="G94" s="7">
        <v>3.3334639928691701</v>
      </c>
      <c r="H94" s="7">
        <v>3.0946336952814701</v>
      </c>
      <c r="I94" s="7">
        <v>3.11787702007212</v>
      </c>
      <c r="J94" s="7">
        <v>3.1628029775892199</v>
      </c>
      <c r="K94" s="7">
        <v>3.7282290153077899</v>
      </c>
      <c r="L94" s="7">
        <v>3.4546889753588301</v>
      </c>
      <c r="M94" s="7">
        <v>2.9700903212185601</v>
      </c>
      <c r="N94" s="7">
        <v>2.7280595665055101</v>
      </c>
      <c r="O94" s="7">
        <v>3.1309448272409499</v>
      </c>
      <c r="P94" s="7">
        <v>3.61037807484596</v>
      </c>
      <c r="Q94" s="7">
        <v>4.0571177538971703</v>
      </c>
      <c r="R94" s="7">
        <v>4.3604771895727596</v>
      </c>
      <c r="S94" s="7">
        <v>4.84228526502993</v>
      </c>
      <c r="T94" s="7">
        <v>4.3952396215926797</v>
      </c>
      <c r="U94" s="7">
        <v>4.3315219563726401</v>
      </c>
      <c r="V94" s="7">
        <v>4.7322514431836398</v>
      </c>
      <c r="W94" s="7">
        <v>5.1812824911537403</v>
      </c>
      <c r="X94" s="7">
        <v>4.6397738518657503</v>
      </c>
    </row>
    <row r="95" spans="1:25" s="5" customFormat="1" ht="14.4" x14ac:dyDescent="0.3">
      <c r="A95" s="5" t="s">
        <v>67</v>
      </c>
      <c r="B95" s="5" t="s">
        <v>279</v>
      </c>
      <c r="C95" s="5">
        <v>61.185980872545706</v>
      </c>
      <c r="D95" s="5">
        <v>60.78314972239869</v>
      </c>
      <c r="E95" s="5">
        <v>60.791789515512995</v>
      </c>
      <c r="F95" s="5">
        <v>62.576941502510138</v>
      </c>
      <c r="G95" s="5">
        <v>62.529502290042551</v>
      </c>
      <c r="H95" s="5">
        <v>62.64477433170115</v>
      </c>
      <c r="I95" s="5">
        <v>63.499432288098866</v>
      </c>
      <c r="J95" s="5">
        <v>62.754512620997083</v>
      </c>
      <c r="K95" s="5">
        <v>61.537140540704542</v>
      </c>
      <c r="L95" s="5">
        <v>63.63608831950728</v>
      </c>
      <c r="M95" s="5">
        <v>64.275262609674257</v>
      </c>
      <c r="N95" s="5">
        <v>64.34219812641858</v>
      </c>
      <c r="O95" s="5">
        <v>64.304511154267317</v>
      </c>
      <c r="P95" s="5">
        <v>64.053742645639417</v>
      </c>
      <c r="Q95" s="5">
        <v>64.011781847706573</v>
      </c>
      <c r="R95" s="5">
        <v>64.102575779029465</v>
      </c>
      <c r="S95" s="5">
        <v>63.91340152383399</v>
      </c>
      <c r="T95" s="5">
        <v>64.330425620514305</v>
      </c>
      <c r="U95" s="5">
        <v>64.253175964689746</v>
      </c>
      <c r="V95" s="5">
        <v>64.347304830691556</v>
      </c>
      <c r="W95" s="5">
        <v>64.630534814014567</v>
      </c>
      <c r="X95" s="5">
        <v>62.944586232769829</v>
      </c>
      <c r="Y95" s="5">
        <v>62.296663548806976</v>
      </c>
    </row>
    <row r="96" spans="1:25" x14ac:dyDescent="0.3">
      <c r="A96" s="7" t="s">
        <v>67</v>
      </c>
      <c r="B96" s="7" t="s">
        <v>280</v>
      </c>
      <c r="C96" s="7">
        <v>644372835800</v>
      </c>
      <c r="D96" s="7">
        <v>708695404100</v>
      </c>
      <c r="E96" s="7">
        <v>827181280900</v>
      </c>
      <c r="F96" s="7">
        <v>932646123400</v>
      </c>
      <c r="G96" s="7">
        <v>1033258816400</v>
      </c>
      <c r="H96" s="7">
        <v>1150785370600</v>
      </c>
      <c r="I96" s="7">
        <v>1306560451200</v>
      </c>
      <c r="J96" s="7">
        <v>1472628685200</v>
      </c>
      <c r="K96" s="7">
        <v>1607122931000</v>
      </c>
      <c r="L96" s="7">
        <v>1778137658900</v>
      </c>
      <c r="M96" s="7">
        <v>1964003409600</v>
      </c>
      <c r="N96" s="7">
        <v>2140695181700</v>
      </c>
      <c r="O96" s="7">
        <v>2293346462700</v>
      </c>
      <c r="P96" s="7">
        <v>2478002437600</v>
      </c>
      <c r="Q96" s="7">
        <v>2646165781600</v>
      </c>
      <c r="R96" s="7">
        <v>2833841878500</v>
      </c>
      <c r="S96" s="7">
        <v>3041993206900</v>
      </c>
      <c r="T96" s="7">
        <v>3266821192323.2197</v>
      </c>
      <c r="U96" s="7">
        <v>3446020184762.0601</v>
      </c>
      <c r="V96" s="7">
        <v>3619668805733.0503</v>
      </c>
      <c r="W96" s="7">
        <v>3598611121016.4302</v>
      </c>
      <c r="X96" s="7">
        <v>3908094577503.3301</v>
      </c>
      <c r="Y96" s="7">
        <v>4129365771632.2603</v>
      </c>
    </row>
    <row r="97" spans="1:25" x14ac:dyDescent="0.3">
      <c r="A97" s="7" t="s">
        <v>67</v>
      </c>
      <c r="B97" s="7" t="s">
        <v>281</v>
      </c>
      <c r="C97" s="7">
        <v>23.558202998748001</v>
      </c>
      <c r="D97" s="7">
        <v>24.715280222941999</v>
      </c>
      <c r="E97" s="7">
        <v>23.9048446148708</v>
      </c>
      <c r="F97" s="7">
        <v>23.478602918539</v>
      </c>
      <c r="G97" s="7">
        <v>22.833881200326299</v>
      </c>
      <c r="H97" s="7">
        <v>23.124987939252399</v>
      </c>
      <c r="I97" s="7">
        <v>23.472652996990202</v>
      </c>
      <c r="J97" s="7">
        <v>22.1026433235985</v>
      </c>
      <c r="K97" s="7">
        <v>21.200858427058698</v>
      </c>
      <c r="L97" s="7">
        <v>22.714062622474401</v>
      </c>
      <c r="M97" s="7">
        <v>23.004236791891</v>
      </c>
      <c r="N97" s="7">
        <v>24.428033817291801</v>
      </c>
      <c r="O97" s="7">
        <v>24.428033817393199</v>
      </c>
      <c r="P97" s="7">
        <v>24.428033817287901</v>
      </c>
      <c r="Q97" s="7">
        <v>24.428033817511999</v>
      </c>
      <c r="R97" s="7">
        <v>24.428033817386599</v>
      </c>
      <c r="S97" s="7">
        <v>24.428032698992102</v>
      </c>
      <c r="T97" s="7">
        <v>24.428033817204401</v>
      </c>
      <c r="U97" s="7">
        <v>24.428033817636098</v>
      </c>
      <c r="V97" s="7">
        <v>24.4280338173674</v>
      </c>
      <c r="W97" s="7">
        <v>24.4280338176637</v>
      </c>
      <c r="X97" s="7">
        <v>24.428033817660499</v>
      </c>
    </row>
    <row r="98" spans="1:25" x14ac:dyDescent="0.3">
      <c r="A98" s="7" t="s">
        <v>67</v>
      </c>
      <c r="B98" s="7" t="s">
        <v>282</v>
      </c>
      <c r="C98" s="7">
        <v>6.5251932040445899</v>
      </c>
      <c r="D98" s="7">
        <v>6.5831199443775539</v>
      </c>
      <c r="E98" s="7">
        <v>6.624364876792062</v>
      </c>
      <c r="F98" s="7">
        <v>6.5932181978958004</v>
      </c>
      <c r="G98" s="7">
        <v>6.4434944070304585</v>
      </c>
      <c r="H98" s="7">
        <v>6.4549121012716855</v>
      </c>
      <c r="I98" s="7">
        <v>6.6780835641120362</v>
      </c>
      <c r="J98" s="7">
        <v>6.5546857216247476</v>
      </c>
      <c r="K98" s="7">
        <v>6.4114871867137575</v>
      </c>
      <c r="L98" s="7">
        <v>6.6915484380558459</v>
      </c>
      <c r="M98" s="7">
        <v>6.8980659909164741</v>
      </c>
      <c r="N98" s="7">
        <v>6.996506010562749</v>
      </c>
      <c r="O98" s="7">
        <v>6.996506010467761</v>
      </c>
      <c r="P98" s="7">
        <v>6.9965060105006165</v>
      </c>
      <c r="Q98" s="7">
        <v>6.9965060105018155</v>
      </c>
      <c r="R98" s="7">
        <v>6.9965060105370274</v>
      </c>
      <c r="S98" s="7">
        <v>6.9965056902413902</v>
      </c>
      <c r="T98" s="7">
        <v>6.9965060104858408</v>
      </c>
      <c r="U98" s="7">
        <v>6.9965060104881749</v>
      </c>
      <c r="V98" s="7">
        <v>6.9965060106356818</v>
      </c>
      <c r="W98" s="7">
        <v>6.9965060106144561</v>
      </c>
      <c r="X98" s="7">
        <v>6.9965060105980674</v>
      </c>
    </row>
    <row r="99" spans="1:25" x14ac:dyDescent="0.3">
      <c r="A99" s="7" t="s">
        <v>67</v>
      </c>
      <c r="B99" s="7" t="s">
        <v>283</v>
      </c>
      <c r="C99" s="7">
        <v>62656359535.419212</v>
      </c>
      <c r="D99" s="7">
        <v>63631000070.761246</v>
      </c>
      <c r="E99" s="7">
        <v>65308999871.585854</v>
      </c>
      <c r="F99" s="7">
        <v>66031421377.822426</v>
      </c>
      <c r="G99" s="7">
        <v>69051481185.396805</v>
      </c>
      <c r="H99" s="7">
        <v>72677191343.055557</v>
      </c>
      <c r="I99" s="7">
        <v>76065440070.031296</v>
      </c>
      <c r="J99" s="7">
        <v>79653934363.013153</v>
      </c>
      <c r="K99" s="7">
        <v>80217942636.286331</v>
      </c>
      <c r="L99" s="7">
        <v>75396546812.205872</v>
      </c>
      <c r="M99" s="7">
        <v>78860656099.971161</v>
      </c>
      <c r="N99" s="7">
        <v>80173136450.666367</v>
      </c>
      <c r="O99" s="7">
        <v>80812357979.055847</v>
      </c>
      <c r="P99" s="7">
        <v>82365780095.035843</v>
      </c>
      <c r="Q99" s="7">
        <v>81866617967.059967</v>
      </c>
      <c r="R99" s="7">
        <v>82282235249.829437</v>
      </c>
      <c r="S99" s="7">
        <v>81718168407.21962</v>
      </c>
      <c r="T99" s="7">
        <v>81376221666.514099</v>
      </c>
      <c r="U99" s="7">
        <v>81799692351.012161</v>
      </c>
      <c r="V99" s="7">
        <v>80699797700.036011</v>
      </c>
      <c r="W99" s="7">
        <v>70975358676.540237</v>
      </c>
      <c r="X99" s="7">
        <v>75362103345.407425</v>
      </c>
      <c r="Y99" s="7">
        <v>73488294136.502274</v>
      </c>
    </row>
    <row r="100" spans="1:25" x14ac:dyDescent="0.3">
      <c r="A100" s="7" t="s">
        <v>67</v>
      </c>
      <c r="B100" s="7" t="s">
        <v>284</v>
      </c>
      <c r="C100" s="7">
        <v>415393177200</v>
      </c>
      <c r="D100" s="7">
        <v>428685758900</v>
      </c>
      <c r="E100" s="7">
        <v>440688960100</v>
      </c>
      <c r="F100" s="7">
        <v>434059953600</v>
      </c>
      <c r="G100" s="7">
        <v>455305620800</v>
      </c>
      <c r="H100" s="7">
        <v>483553549300</v>
      </c>
      <c r="I100" s="7">
        <v>514685618200</v>
      </c>
      <c r="J100" s="7">
        <v>542233291300.00006</v>
      </c>
      <c r="K100" s="7">
        <v>554786328700</v>
      </c>
      <c r="L100" s="7">
        <v>495829368100</v>
      </c>
      <c r="M100" s="7">
        <v>525119659000</v>
      </c>
      <c r="N100" s="7">
        <v>541051887100.00006</v>
      </c>
      <c r="O100" s="7">
        <v>552394766200</v>
      </c>
      <c r="P100" s="7">
        <v>558020771200</v>
      </c>
      <c r="Q100" s="7">
        <v>554420275000</v>
      </c>
      <c r="R100" s="7">
        <v>553392384000</v>
      </c>
      <c r="S100" s="7">
        <v>555879734200</v>
      </c>
      <c r="T100" s="7">
        <v>554832653637.53906</v>
      </c>
      <c r="U100" s="7">
        <v>563249707192.47607</v>
      </c>
      <c r="V100" s="7">
        <v>559321509886.02405</v>
      </c>
      <c r="W100" s="7">
        <v>493680794307.36005</v>
      </c>
      <c r="X100" s="7">
        <v>526710794307.35901</v>
      </c>
      <c r="Y100" s="7">
        <v>524770794307.35901</v>
      </c>
    </row>
    <row r="101" spans="1:25" x14ac:dyDescent="0.3">
      <c r="A101" s="7" t="s">
        <v>67</v>
      </c>
      <c r="B101" s="7" t="s">
        <v>285</v>
      </c>
      <c r="C101" s="7">
        <v>28784867305.068653</v>
      </c>
      <c r="D101" s="7">
        <v>25781734127.787533</v>
      </c>
      <c r="E101" s="7">
        <v>24619814117.538349</v>
      </c>
      <c r="F101" s="7">
        <v>36452669387.973083</v>
      </c>
      <c r="G101" s="7">
        <v>46019188388.674202</v>
      </c>
      <c r="H101" s="7">
        <v>50177910276.054329</v>
      </c>
      <c r="I101" s="7">
        <v>47388354318.930573</v>
      </c>
      <c r="J101" s="7">
        <v>51433518064.713463</v>
      </c>
      <c r="K101" s="7">
        <v>49343951555.35688</v>
      </c>
      <c r="L101" s="7">
        <v>47840073998.59848</v>
      </c>
      <c r="M101" s="7">
        <v>57844846256.540237</v>
      </c>
      <c r="N101" s="7">
        <v>58932565239.139023</v>
      </c>
      <c r="O101" s="7">
        <v>54224447021.27919</v>
      </c>
      <c r="P101" s="7">
        <v>49576674421.255516</v>
      </c>
      <c r="Q101" s="7">
        <v>47576330742.134186</v>
      </c>
      <c r="R101" s="7">
        <v>43400939046.483719</v>
      </c>
      <c r="S101" s="7">
        <v>40395264202.382248</v>
      </c>
      <c r="T101" s="7">
        <v>47729562999.196411</v>
      </c>
      <c r="U101" s="7">
        <v>50483463261.7985</v>
      </c>
      <c r="V101" s="7">
        <v>48280393963.511116</v>
      </c>
      <c r="W101" s="7">
        <v>39768237474.506783</v>
      </c>
      <c r="X101" s="7">
        <v>50087876348.469124</v>
      </c>
      <c r="Y101" s="7">
        <v>49714380927.059875</v>
      </c>
    </row>
    <row r="102" spans="1:25" s="5" customFormat="1" ht="14.4" x14ac:dyDescent="0.3">
      <c r="A102" s="5" t="s">
        <v>67</v>
      </c>
      <c r="B102" s="5" t="s">
        <v>286</v>
      </c>
      <c r="C102" s="5">
        <v>2.6147479932776783</v>
      </c>
      <c r="D102" s="5">
        <v>2.812451694552399</v>
      </c>
      <c r="E102" s="5">
        <v>2.9569718254908404</v>
      </c>
      <c r="F102" s="5">
        <v>2.6539775287002123</v>
      </c>
      <c r="G102" s="5">
        <v>2.4117161148620037</v>
      </c>
      <c r="H102" s="5">
        <v>2.085117989720124</v>
      </c>
      <c r="I102" s="5">
        <v>2.0509765123846444</v>
      </c>
      <c r="J102" s="5">
        <v>2.3559140050425595</v>
      </c>
      <c r="K102" s="5">
        <v>2.5724887669648893</v>
      </c>
      <c r="L102" s="5">
        <v>2.3994961348775532</v>
      </c>
      <c r="M102" s="5">
        <v>2.1077874931415792</v>
      </c>
      <c r="N102" s="5">
        <v>2.0438930862029685</v>
      </c>
      <c r="O102" s="5">
        <v>1.9767095954636118</v>
      </c>
      <c r="P102" s="5">
        <v>1.9268492459719893</v>
      </c>
      <c r="Q102" s="5">
        <v>2.1257485486993635</v>
      </c>
      <c r="R102" s="5">
        <v>2.2339783904591188</v>
      </c>
      <c r="S102" s="5">
        <v>2.4141860739457619</v>
      </c>
      <c r="T102" s="5">
        <v>2.4937986393157385</v>
      </c>
      <c r="U102" s="5">
        <v>2.2607038271850803</v>
      </c>
      <c r="V102" s="5">
        <v>1.950321145279706</v>
      </c>
      <c r="W102" s="5">
        <v>2.5824201443953418</v>
      </c>
      <c r="X102" s="5">
        <v>2.5572989335320062</v>
      </c>
      <c r="Y102" s="5">
        <v>2.8302751307954268</v>
      </c>
    </row>
    <row r="103" spans="1:25" x14ac:dyDescent="0.3">
      <c r="A103" s="7" t="s">
        <v>67</v>
      </c>
      <c r="B103" s="7" t="s">
        <v>287</v>
      </c>
      <c r="C103" s="7">
        <v>27536905600</v>
      </c>
      <c r="D103" s="7">
        <v>32791515399.999996</v>
      </c>
      <c r="E103" s="7">
        <v>40234902800</v>
      </c>
      <c r="F103" s="7">
        <v>39554855100</v>
      </c>
      <c r="G103" s="7">
        <v>39852019400</v>
      </c>
      <c r="H103" s="7">
        <v>38303646300</v>
      </c>
      <c r="I103" s="7">
        <v>42200767800</v>
      </c>
      <c r="J103" s="7">
        <v>55285052800</v>
      </c>
      <c r="K103" s="7">
        <v>67183909600</v>
      </c>
      <c r="L103" s="7">
        <v>67047402700.000008</v>
      </c>
      <c r="M103" s="7">
        <v>64405832900</v>
      </c>
      <c r="N103" s="7">
        <v>68001283899.999992</v>
      </c>
      <c r="O103" s="7">
        <v>70497075200</v>
      </c>
      <c r="P103" s="7">
        <v>74542672000</v>
      </c>
      <c r="Q103" s="7">
        <v>87875745800</v>
      </c>
      <c r="R103" s="7">
        <v>98759549700</v>
      </c>
      <c r="S103" s="7">
        <v>114904503000</v>
      </c>
      <c r="T103" s="7">
        <v>126639831241.93001</v>
      </c>
      <c r="U103" s="7">
        <v>121245851326.164</v>
      </c>
      <c r="V103" s="7">
        <v>109709592799.65601</v>
      </c>
      <c r="W103" s="7">
        <v>143788472082.12799</v>
      </c>
      <c r="X103" s="7">
        <v>158777214901.897</v>
      </c>
      <c r="Y103" s="7">
        <v>187606214901.897</v>
      </c>
    </row>
    <row r="104" spans="1:25" x14ac:dyDescent="0.3">
      <c r="A104" s="7" t="s">
        <v>67</v>
      </c>
      <c r="B104" s="7" t="s">
        <v>288</v>
      </c>
      <c r="C104" s="7">
        <v>2.5878848859760715</v>
      </c>
      <c r="D104" s="7">
        <v>3.5423760833085254</v>
      </c>
      <c r="E104" s="7">
        <v>3.3968328059235828</v>
      </c>
      <c r="F104" s="7">
        <v>2.1066841538279144</v>
      </c>
      <c r="G104" s="7">
        <v>-0.12853765267330206</v>
      </c>
      <c r="H104" s="7">
        <v>-0.22825241394567908</v>
      </c>
      <c r="I104" s="7">
        <v>-1.5716415106905857</v>
      </c>
      <c r="J104" s="7">
        <v>-1.2072103483430274</v>
      </c>
      <c r="K104" s="7">
        <v>-1.465176457487843</v>
      </c>
      <c r="L104" s="7">
        <v>0.37795764876723309</v>
      </c>
      <c r="M104" s="7">
        <v>1.1607480908443772</v>
      </c>
      <c r="N104" s="7">
        <v>0.75994650485333237</v>
      </c>
      <c r="O104" s="7">
        <v>-1.3043188057987039</v>
      </c>
      <c r="P104" s="7">
        <v>-2.1164669893291079</v>
      </c>
      <c r="Q104" s="7">
        <v>-1.4983354483649958</v>
      </c>
      <c r="R104" s="7">
        <v>-1.299399319749827</v>
      </c>
      <c r="S104" s="7">
        <v>0.45091883491279028</v>
      </c>
      <c r="T104" s="7">
        <v>1.1442197320485112</v>
      </c>
      <c r="U104" s="7">
        <v>0.50852917481202997</v>
      </c>
      <c r="V104" s="7">
        <v>0.50626240120223065</v>
      </c>
      <c r="W104" s="7">
        <v>4.3678592526460651</v>
      </c>
      <c r="X104" s="7">
        <v>6.1380149487373972</v>
      </c>
      <c r="Y104" s="7">
        <v>2.0161561631644975</v>
      </c>
    </row>
    <row r="105" spans="1:25" x14ac:dyDescent="0.3">
      <c r="A105" s="7" t="s">
        <v>67</v>
      </c>
      <c r="B105" s="7" t="s">
        <v>289</v>
      </c>
      <c r="C105" s="7">
        <v>21.816418424715796</v>
      </c>
      <c r="D105" s="7">
        <v>22.814284551260254</v>
      </c>
      <c r="E105" s="7">
        <v>25.034334411756632</v>
      </c>
      <c r="F105" s="7">
        <v>21.808589207575519</v>
      </c>
      <c r="G105" s="7">
        <v>22.886056438338677</v>
      </c>
      <c r="H105" s="7">
        <v>23.828016905489292</v>
      </c>
      <c r="I105" s="7">
        <v>27.669891392402558</v>
      </c>
      <c r="J105" s="7">
        <v>29.166174743044991</v>
      </c>
      <c r="K105" s="7">
        <v>33.719850128555578</v>
      </c>
      <c r="L105" s="7">
        <v>24.604788839556434</v>
      </c>
      <c r="M105" s="7">
        <v>24.622669535877773</v>
      </c>
      <c r="N105" s="7">
        <v>26.938201965521891</v>
      </c>
      <c r="O105" s="7">
        <v>28.443467999566586</v>
      </c>
      <c r="P105" s="7">
        <v>30.495747309690064</v>
      </c>
      <c r="Q105" s="7">
        <v>30.498954751712127</v>
      </c>
      <c r="R105" s="7">
        <v>29.013037732232728</v>
      </c>
      <c r="S105" s="7">
        <v>27.705169334982706</v>
      </c>
      <c r="T105" s="7">
        <v>26.195856048624762</v>
      </c>
      <c r="U105" s="7">
        <v>26.988507976380127</v>
      </c>
      <c r="V105" s="7">
        <v>26.695867003704038</v>
      </c>
      <c r="W105" s="7">
        <v>23.159492042423434</v>
      </c>
      <c r="X105" s="7">
        <v>24.97330489768374</v>
      </c>
      <c r="Y105" s="7">
        <v>31.522289627969403</v>
      </c>
    </row>
    <row r="106" spans="1:25" x14ac:dyDescent="0.3">
      <c r="A106" s="7" t="s">
        <v>67</v>
      </c>
      <c r="B106" s="7" t="s">
        <v>290</v>
      </c>
      <c r="C106" s="7">
        <v>229757000000</v>
      </c>
      <c r="D106" s="7">
        <v>266001000000</v>
      </c>
      <c r="E106" s="7">
        <v>340637000000</v>
      </c>
      <c r="F106" s="7">
        <v>325035000000</v>
      </c>
      <c r="G106" s="7">
        <v>378177000000</v>
      </c>
      <c r="H106" s="7">
        <v>437721000000</v>
      </c>
      <c r="I106" s="7">
        <v>569334000000</v>
      </c>
      <c r="J106" s="7">
        <v>684428000000</v>
      </c>
      <c r="K106" s="7">
        <v>880638000000</v>
      </c>
      <c r="L106" s="7">
        <v>687514000000</v>
      </c>
      <c r="M106" s="7">
        <v>752373540900</v>
      </c>
      <c r="N106" s="7">
        <v>896246644200</v>
      </c>
      <c r="O106" s="7">
        <v>1014403586200</v>
      </c>
      <c r="P106" s="7">
        <v>1179767692700</v>
      </c>
      <c r="Q106" s="7">
        <v>1260788062900</v>
      </c>
      <c r="R106" s="7">
        <v>1282606203400</v>
      </c>
      <c r="S106" s="7">
        <v>1318642646200</v>
      </c>
      <c r="T106" s="7">
        <v>1330275322528.04</v>
      </c>
      <c r="U106" s="7">
        <v>1447445077179.1799</v>
      </c>
      <c r="V106" s="7">
        <v>1501697659125.8301</v>
      </c>
      <c r="W106" s="7">
        <v>1289514404619.8501</v>
      </c>
      <c r="X106" s="7">
        <v>1550539026375.6199</v>
      </c>
      <c r="Y106" s="7">
        <v>2089470870799.28</v>
      </c>
    </row>
    <row r="107" spans="1:25" x14ac:dyDescent="0.3">
      <c r="A107" s="7" t="s">
        <v>67</v>
      </c>
      <c r="B107" s="7" t="s">
        <v>291</v>
      </c>
      <c r="S107" s="7">
        <v>56.8</v>
      </c>
    </row>
    <row r="108" spans="1:25" x14ac:dyDescent="0.3">
      <c r="A108" s="7" t="s">
        <v>67</v>
      </c>
      <c r="B108" s="7" t="s">
        <v>292</v>
      </c>
      <c r="C108" s="7">
        <v>71</v>
      </c>
      <c r="D108" s="7">
        <v>82</v>
      </c>
      <c r="E108" s="7">
        <v>75</v>
      </c>
      <c r="F108" s="7">
        <v>84</v>
      </c>
      <c r="G108" s="7">
        <v>106</v>
      </c>
      <c r="H108" s="7">
        <v>112</v>
      </c>
      <c r="I108" s="7">
        <v>122</v>
      </c>
      <c r="J108" s="7">
        <v>152</v>
      </c>
      <c r="K108" s="7">
        <v>152</v>
      </c>
      <c r="L108" s="7">
        <v>157</v>
      </c>
      <c r="M108" s="7">
        <v>137</v>
      </c>
      <c r="N108" s="7">
        <v>104</v>
      </c>
      <c r="O108" s="7">
        <v>86</v>
      </c>
      <c r="P108" s="7">
        <v>78</v>
      </c>
      <c r="Q108" s="7">
        <v>84</v>
      </c>
      <c r="R108" s="7">
        <v>78</v>
      </c>
    </row>
    <row r="109" spans="1:25" x14ac:dyDescent="0.3">
      <c r="A109" s="7" t="s">
        <v>67</v>
      </c>
      <c r="B109" s="7" t="s">
        <v>293</v>
      </c>
      <c r="S109" s="7">
        <v>5.0999999999999996</v>
      </c>
    </row>
    <row r="110" spans="1:25" x14ac:dyDescent="0.3">
      <c r="A110" s="7" t="s">
        <v>67</v>
      </c>
      <c r="B110" s="7" t="s">
        <v>294</v>
      </c>
    </row>
    <row r="111" spans="1:25" x14ac:dyDescent="0.3">
      <c r="A111" s="7" t="s">
        <v>67</v>
      </c>
      <c r="B111" s="7" t="s">
        <v>295</v>
      </c>
      <c r="F111" s="7">
        <v>8.3000000000000007</v>
      </c>
      <c r="S111" s="7">
        <v>31.61469</v>
      </c>
    </row>
    <row r="112" spans="1:25" x14ac:dyDescent="0.3">
      <c r="A112" s="7" t="s">
        <v>67</v>
      </c>
      <c r="B112" s="7" t="s">
        <v>296</v>
      </c>
      <c r="G112" s="7">
        <v>65</v>
      </c>
      <c r="S112" s="7">
        <v>65.7</v>
      </c>
    </row>
    <row r="113" spans="1:25" x14ac:dyDescent="0.3">
      <c r="A113" s="7" t="s">
        <v>67</v>
      </c>
      <c r="B113" s="7" t="s">
        <v>297</v>
      </c>
      <c r="V113" s="7">
        <v>61.7</v>
      </c>
    </row>
    <row r="114" spans="1:25" x14ac:dyDescent="0.3">
      <c r="A114" s="7" t="s">
        <v>67</v>
      </c>
      <c r="B114" s="7" t="s">
        <v>298</v>
      </c>
      <c r="C114" s="7">
        <v>35.200000000000003</v>
      </c>
      <c r="H114" s="7">
        <v>34.9</v>
      </c>
      <c r="M114" s="7">
        <v>34.4</v>
      </c>
      <c r="R114" s="7">
        <v>34.4</v>
      </c>
      <c r="U114" s="7">
        <v>33.9</v>
      </c>
      <c r="V114" s="7">
        <v>34</v>
      </c>
      <c r="W114" s="7">
        <v>34</v>
      </c>
    </row>
    <row r="115" spans="1:25" x14ac:dyDescent="0.3">
      <c r="A115" s="7" t="s">
        <v>67</v>
      </c>
      <c r="B115" s="7" t="s">
        <v>299</v>
      </c>
      <c r="C115" s="7">
        <v>0.43336578338222498</v>
      </c>
      <c r="D115" s="7">
        <v>0.36327602584356899</v>
      </c>
      <c r="E115" s="7">
        <v>0.40914194680921301</v>
      </c>
      <c r="F115" s="7">
        <v>0.42721797683129098</v>
      </c>
      <c r="G115" s="7">
        <v>0.54802416219150596</v>
      </c>
      <c r="H115" s="7">
        <v>0.52121066376537495</v>
      </c>
      <c r="I115" s="7">
        <v>0.49405271213535401</v>
      </c>
      <c r="J115" s="7">
        <v>0.52324838690289699</v>
      </c>
      <c r="K115" s="7">
        <v>0.522998007185564</v>
      </c>
      <c r="L115" s="7">
        <v>0.55407457886321199</v>
      </c>
      <c r="M115" s="7">
        <v>0.546228149901689</v>
      </c>
      <c r="N115" s="7">
        <v>0.49104491440899201</v>
      </c>
      <c r="O115" s="7">
        <v>0.42124544211943199</v>
      </c>
      <c r="P115" s="7">
        <v>0.390556688516766</v>
      </c>
      <c r="Q115" s="7">
        <v>0.36845454120403498</v>
      </c>
      <c r="R115" s="7">
        <v>0.37005544420369901</v>
      </c>
      <c r="S115" s="7">
        <v>0.29247767031794097</v>
      </c>
      <c r="T115" s="7">
        <v>0.35266358060029501</v>
      </c>
      <c r="U115" s="7">
        <v>0.33248346009096602</v>
      </c>
      <c r="V115" s="7">
        <v>0.314757046469472</v>
      </c>
      <c r="W115" s="7">
        <v>0.33782697722692001</v>
      </c>
    </row>
    <row r="116" spans="1:25" x14ac:dyDescent="0.3">
      <c r="A116" s="7" t="s">
        <v>67</v>
      </c>
      <c r="B116" s="7" t="s">
        <v>300</v>
      </c>
    </row>
    <row r="117" spans="1:25" x14ac:dyDescent="0.3">
      <c r="A117" s="7" t="s">
        <v>67</v>
      </c>
      <c r="B117" s="7" t="s">
        <v>301</v>
      </c>
      <c r="C117" s="7">
        <v>3.6669999999999998</v>
      </c>
      <c r="D117" s="7">
        <v>3.649</v>
      </c>
      <c r="E117" s="7">
        <v>3.6269999999999998</v>
      </c>
      <c r="F117" s="7">
        <v>3.6949999999999998</v>
      </c>
      <c r="G117" s="7">
        <v>3.7989999999999999</v>
      </c>
      <c r="U117" s="7">
        <v>5.0129999999999999</v>
      </c>
    </row>
    <row r="118" spans="1:25" x14ac:dyDescent="0.3">
      <c r="A118" s="7" t="s">
        <v>67</v>
      </c>
      <c r="B118" s="7" t="s">
        <v>302</v>
      </c>
      <c r="C118" s="7">
        <v>73</v>
      </c>
      <c r="D118" s="7">
        <v>71</v>
      </c>
      <c r="E118" s="7">
        <v>70</v>
      </c>
      <c r="F118" s="7">
        <v>69</v>
      </c>
      <c r="G118" s="7">
        <v>74</v>
      </c>
      <c r="H118" s="7">
        <v>81</v>
      </c>
      <c r="I118" s="7">
        <v>84</v>
      </c>
      <c r="J118" s="7">
        <v>85</v>
      </c>
      <c r="K118" s="7">
        <v>82</v>
      </c>
      <c r="L118" s="7">
        <v>81</v>
      </c>
      <c r="M118" s="7">
        <v>77</v>
      </c>
      <c r="N118" s="7">
        <v>75</v>
      </c>
      <c r="O118" s="7">
        <v>71</v>
      </c>
      <c r="P118" s="7">
        <v>81</v>
      </c>
      <c r="Q118" s="7">
        <v>85</v>
      </c>
      <c r="R118" s="7">
        <v>85</v>
      </c>
      <c r="S118" s="7">
        <v>85</v>
      </c>
      <c r="T118" s="7">
        <v>84</v>
      </c>
      <c r="U118" s="7">
        <v>82</v>
      </c>
      <c r="V118" s="7">
        <v>85</v>
      </c>
      <c r="W118" s="7">
        <v>84</v>
      </c>
      <c r="X118" s="7">
        <v>86</v>
      </c>
      <c r="Y118" s="7">
        <v>85</v>
      </c>
    </row>
    <row r="119" spans="1:25" x14ac:dyDescent="0.3">
      <c r="A119" s="7" t="s">
        <v>67</v>
      </c>
      <c r="B119" s="7" t="s">
        <v>303</v>
      </c>
      <c r="C119" s="7">
        <v>28.14</v>
      </c>
      <c r="D119" s="7">
        <v>27.57</v>
      </c>
      <c r="E119" s="7">
        <v>26.46</v>
      </c>
      <c r="F119" s="7">
        <v>25.07</v>
      </c>
      <c r="G119" s="7">
        <v>23.63</v>
      </c>
      <c r="H119" s="7">
        <v>22.29</v>
      </c>
      <c r="I119" s="7">
        <v>21.13</v>
      </c>
      <c r="J119" s="7">
        <v>20.239999999999998</v>
      </c>
      <c r="K119" s="7">
        <v>19.48</v>
      </c>
      <c r="L119" s="7">
        <v>18.84</v>
      </c>
      <c r="M119" s="7">
        <v>18.14</v>
      </c>
      <c r="N119" s="7">
        <v>17.3</v>
      </c>
      <c r="O119" s="7">
        <v>16.39</v>
      </c>
      <c r="P119" s="7">
        <v>15.33</v>
      </c>
      <c r="Q119" s="7">
        <v>14.41</v>
      </c>
      <c r="R119" s="7">
        <v>13.52</v>
      </c>
      <c r="S119" s="7">
        <v>12.59</v>
      </c>
      <c r="T119" s="7">
        <v>11.36</v>
      </c>
      <c r="U119" s="7">
        <v>10.029999999999999</v>
      </c>
      <c r="V119" s="7">
        <v>9.02</v>
      </c>
      <c r="W119" s="7">
        <v>8.1199999999999992</v>
      </c>
      <c r="X119" s="7">
        <v>7.51</v>
      </c>
    </row>
    <row r="120" spans="1:25" x14ac:dyDescent="0.3">
      <c r="A120" s="7" t="s">
        <v>67</v>
      </c>
      <c r="B120" s="7" t="s">
        <v>304</v>
      </c>
      <c r="C120" s="7">
        <v>42000</v>
      </c>
      <c r="D120" s="7">
        <v>46000</v>
      </c>
      <c r="E120" s="7">
        <v>49000</v>
      </c>
      <c r="F120" s="7">
        <v>52000</v>
      </c>
      <c r="G120" s="7">
        <v>55000</v>
      </c>
      <c r="H120" s="7">
        <v>60000</v>
      </c>
      <c r="I120" s="7">
        <v>62000</v>
      </c>
      <c r="J120" s="7">
        <v>63000</v>
      </c>
      <c r="K120" s="7">
        <v>62000</v>
      </c>
      <c r="L120" s="7">
        <v>53000</v>
      </c>
      <c r="M120" s="7">
        <v>39000</v>
      </c>
      <c r="N120" s="7">
        <v>31000</v>
      </c>
      <c r="O120" s="7">
        <v>26000</v>
      </c>
      <c r="P120" s="7">
        <v>24000</v>
      </c>
      <c r="Q120" s="7">
        <v>21000</v>
      </c>
      <c r="R120" s="7">
        <v>17000</v>
      </c>
      <c r="S120" s="7">
        <v>16000</v>
      </c>
      <c r="T120" s="7">
        <v>13000</v>
      </c>
      <c r="U120" s="7">
        <v>11000</v>
      </c>
      <c r="V120" s="7">
        <v>9900</v>
      </c>
      <c r="W120" s="7">
        <v>11000</v>
      </c>
      <c r="X120" s="7">
        <v>10000</v>
      </c>
    </row>
    <row r="121" spans="1:25" x14ac:dyDescent="0.3">
      <c r="A121" s="7" t="s">
        <v>67</v>
      </c>
      <c r="B121" s="7" t="s">
        <v>305</v>
      </c>
      <c r="C121" s="7">
        <v>15.6</v>
      </c>
      <c r="D121" s="7">
        <v>16.3</v>
      </c>
      <c r="E121" s="7">
        <v>16.8</v>
      </c>
      <c r="F121" s="7">
        <v>16.899999999999999</v>
      </c>
      <c r="G121" s="7">
        <v>16.8</v>
      </c>
      <c r="H121" s="7">
        <v>16.5</v>
      </c>
      <c r="I121" s="7">
        <v>16.100000000000001</v>
      </c>
      <c r="J121" s="7">
        <v>15.5</v>
      </c>
      <c r="K121" s="7">
        <v>15.1</v>
      </c>
      <c r="L121" s="7">
        <v>14.6</v>
      </c>
      <c r="M121" s="7">
        <v>14.2</v>
      </c>
      <c r="N121" s="7">
        <v>13.7</v>
      </c>
      <c r="O121" s="7">
        <v>13.4</v>
      </c>
      <c r="P121" s="7">
        <v>13</v>
      </c>
      <c r="Q121" s="7">
        <v>12.6</v>
      </c>
      <c r="R121" s="7">
        <v>12.2</v>
      </c>
      <c r="S121" s="7">
        <v>11.7</v>
      </c>
      <c r="T121" s="7">
        <v>11.3</v>
      </c>
      <c r="U121" s="7">
        <v>10.7</v>
      </c>
      <c r="V121" s="7">
        <v>10.199999999999999</v>
      </c>
      <c r="W121" s="7">
        <v>9.6</v>
      </c>
      <c r="X121" s="7">
        <v>9.1</v>
      </c>
    </row>
    <row r="122" spans="1:25" x14ac:dyDescent="0.3">
      <c r="A122" s="7" t="s">
        <v>67</v>
      </c>
      <c r="B122" s="7" t="s">
        <v>306</v>
      </c>
    </row>
    <row r="123" spans="1:25" x14ac:dyDescent="0.3">
      <c r="A123" s="7" t="s">
        <v>67</v>
      </c>
      <c r="B123" s="7" t="s">
        <v>307</v>
      </c>
      <c r="S123" s="7">
        <v>77.8</v>
      </c>
    </row>
    <row r="124" spans="1:25" x14ac:dyDescent="0.3">
      <c r="A124" s="7" t="s">
        <v>67</v>
      </c>
      <c r="B124" s="7" t="s">
        <v>308</v>
      </c>
      <c r="C124" s="7">
        <v>27.6</v>
      </c>
      <c r="D124" s="7">
        <v>27.3</v>
      </c>
      <c r="E124" s="7">
        <v>27.7</v>
      </c>
      <c r="F124" s="7">
        <v>28</v>
      </c>
      <c r="G124" s="7">
        <v>27.9</v>
      </c>
      <c r="H124" s="7">
        <v>27.9</v>
      </c>
      <c r="I124" s="7">
        <v>28</v>
      </c>
      <c r="J124" s="7">
        <v>27.7</v>
      </c>
      <c r="K124" s="7">
        <v>27.8</v>
      </c>
      <c r="L124" s="7">
        <v>27.5</v>
      </c>
      <c r="M124" s="7">
        <v>26.9</v>
      </c>
      <c r="N124" s="7">
        <v>25.8</v>
      </c>
      <c r="O124" s="7">
        <v>24.6</v>
      </c>
      <c r="P124" s="7">
        <v>24.2</v>
      </c>
      <c r="Q124" s="7">
        <v>24.5</v>
      </c>
      <c r="R124" s="7">
        <v>24.7</v>
      </c>
      <c r="S124" s="7">
        <v>24.5</v>
      </c>
      <c r="T124" s="7">
        <v>23.7</v>
      </c>
      <c r="U124" s="7">
        <v>21.4</v>
      </c>
      <c r="V124" s="7">
        <v>20.399999999999999</v>
      </c>
    </row>
    <row r="125" spans="1:25" x14ac:dyDescent="0.3">
      <c r="A125" s="7" t="s">
        <v>67</v>
      </c>
      <c r="B125" s="7" t="s">
        <v>309</v>
      </c>
      <c r="C125" s="7">
        <v>11.3</v>
      </c>
      <c r="D125" s="7">
        <v>12.3</v>
      </c>
      <c r="E125" s="7">
        <v>13</v>
      </c>
      <c r="F125" s="7">
        <v>13.7</v>
      </c>
      <c r="G125" s="7">
        <v>14.1</v>
      </c>
      <c r="H125" s="7">
        <v>14.6</v>
      </c>
      <c r="I125" s="7">
        <v>14.9</v>
      </c>
      <c r="J125" s="7">
        <v>15.2</v>
      </c>
      <c r="K125" s="7">
        <v>15.6</v>
      </c>
      <c r="L125" s="7">
        <v>15.9</v>
      </c>
      <c r="M125" s="7">
        <v>16.3</v>
      </c>
      <c r="N125" s="7">
        <v>16.8</v>
      </c>
      <c r="O125" s="7">
        <v>17.2</v>
      </c>
      <c r="P125" s="7">
        <v>17.5</v>
      </c>
      <c r="Q125" s="7">
        <v>17.899999999999999</v>
      </c>
      <c r="R125" s="7">
        <v>18.2</v>
      </c>
      <c r="S125" s="7">
        <v>18.399999999999999</v>
      </c>
      <c r="T125" s="7">
        <v>18.5</v>
      </c>
      <c r="U125" s="7">
        <v>18.600000000000001</v>
      </c>
      <c r="V125" s="7">
        <v>18.600000000000001</v>
      </c>
      <c r="W125" s="7">
        <v>18.399999999999999</v>
      </c>
      <c r="X125" s="7">
        <v>18.3</v>
      </c>
    </row>
    <row r="126" spans="1:25" x14ac:dyDescent="0.3">
      <c r="A126" s="7" t="s">
        <v>67</v>
      </c>
      <c r="B126" s="7" t="s">
        <v>310</v>
      </c>
      <c r="C126" s="7">
        <v>3.8</v>
      </c>
      <c r="D126" s="7">
        <v>4.0999999999999996</v>
      </c>
      <c r="E126" s="7">
        <v>4.4000000000000004</v>
      </c>
      <c r="F126" s="7">
        <v>4.7</v>
      </c>
      <c r="G126" s="7">
        <v>5</v>
      </c>
      <c r="H126" s="7">
        <v>5.2</v>
      </c>
      <c r="I126" s="7">
        <v>5.3</v>
      </c>
      <c r="J126" s="7">
        <v>5.3</v>
      </c>
      <c r="K126" s="7">
        <v>5.2</v>
      </c>
      <c r="L126" s="7">
        <v>5.0999999999999996</v>
      </c>
      <c r="M126" s="7">
        <v>4.9000000000000004</v>
      </c>
      <c r="N126" s="7">
        <v>4.5999999999999996</v>
      </c>
      <c r="O126" s="7">
        <v>4.3</v>
      </c>
      <c r="P126" s="7">
        <v>4.0999999999999996</v>
      </c>
      <c r="Q126" s="7">
        <v>3.8</v>
      </c>
      <c r="R126" s="7">
        <v>3.6</v>
      </c>
      <c r="S126" s="7">
        <v>3.4</v>
      </c>
      <c r="T126" s="7">
        <v>3.3</v>
      </c>
      <c r="U126" s="7">
        <v>3.2</v>
      </c>
      <c r="V126" s="7">
        <v>3.1</v>
      </c>
      <c r="W126" s="7">
        <v>3.1</v>
      </c>
      <c r="X126" s="7">
        <v>3</v>
      </c>
    </row>
    <row r="127" spans="1:25" x14ac:dyDescent="0.3">
      <c r="A127" s="7" t="s">
        <v>67</v>
      </c>
      <c r="B127" s="7" t="s">
        <v>311</v>
      </c>
      <c r="C127" s="7">
        <v>71882</v>
      </c>
      <c r="D127" s="7">
        <v>72166</v>
      </c>
      <c r="E127" s="7">
        <v>72885</v>
      </c>
      <c r="F127" s="7">
        <v>74198</v>
      </c>
      <c r="G127" s="7">
        <v>77009</v>
      </c>
      <c r="H127" s="7">
        <v>80802</v>
      </c>
      <c r="I127" s="7">
        <v>83004</v>
      </c>
      <c r="J127" s="7">
        <v>80698</v>
      </c>
      <c r="K127" s="7">
        <v>77114</v>
      </c>
      <c r="L127" s="7">
        <v>69019</v>
      </c>
      <c r="M127" s="7">
        <v>58937</v>
      </c>
      <c r="N127" s="7">
        <v>52376</v>
      </c>
      <c r="O127" s="7">
        <v>48532</v>
      </c>
      <c r="P127" s="7">
        <v>46697</v>
      </c>
      <c r="Q127" s="7">
        <v>45430</v>
      </c>
      <c r="R127" s="7">
        <v>44272</v>
      </c>
      <c r="S127" s="7">
        <v>42649</v>
      </c>
      <c r="T127" s="7">
        <v>41600</v>
      </c>
      <c r="U127" s="7">
        <v>41543</v>
      </c>
      <c r="V127" s="7">
        <v>41542</v>
      </c>
      <c r="W127" s="7">
        <v>40628</v>
      </c>
      <c r="X127" s="7">
        <v>38868</v>
      </c>
    </row>
    <row r="128" spans="1:25" x14ac:dyDescent="0.3">
      <c r="A128" s="7" t="s">
        <v>67</v>
      </c>
      <c r="B128" s="7" t="s">
        <v>312</v>
      </c>
      <c r="C128" s="7">
        <v>20825</v>
      </c>
      <c r="D128" s="7">
        <v>23229</v>
      </c>
      <c r="E128" s="7">
        <v>25534</v>
      </c>
      <c r="F128" s="7">
        <v>27433</v>
      </c>
      <c r="G128" s="7">
        <v>28638</v>
      </c>
      <c r="H128" s="7">
        <v>29088</v>
      </c>
      <c r="I128" s="7">
        <v>28992</v>
      </c>
      <c r="J128" s="7">
        <v>28435</v>
      </c>
      <c r="K128" s="7">
        <v>27425</v>
      </c>
      <c r="L128" s="7">
        <v>26005</v>
      </c>
      <c r="M128" s="7">
        <v>24293</v>
      </c>
      <c r="N128" s="7">
        <v>22465</v>
      </c>
      <c r="O128" s="7">
        <v>20666</v>
      </c>
      <c r="P128" s="7">
        <v>19045</v>
      </c>
      <c r="Q128" s="7">
        <v>17679</v>
      </c>
      <c r="R128" s="7">
        <v>16721</v>
      </c>
      <c r="S128" s="7">
        <v>16090</v>
      </c>
      <c r="T128" s="7">
        <v>14661</v>
      </c>
      <c r="U128" s="7">
        <v>13787</v>
      </c>
      <c r="V128" s="7">
        <v>13062</v>
      </c>
      <c r="W128" s="7">
        <v>12407</v>
      </c>
      <c r="X128" s="7">
        <v>11829</v>
      </c>
    </row>
    <row r="129" spans="1:25" x14ac:dyDescent="0.3">
      <c r="A129" s="7" t="s">
        <v>67</v>
      </c>
      <c r="B129" s="7" t="s">
        <v>313</v>
      </c>
      <c r="E129" s="7">
        <v>57.1</v>
      </c>
    </row>
    <row r="130" spans="1:25" x14ac:dyDescent="0.3">
      <c r="A130" s="7" t="s">
        <v>67</v>
      </c>
      <c r="B130" s="7" t="s">
        <v>314</v>
      </c>
      <c r="C130" s="7">
        <v>35.200000000000003</v>
      </c>
      <c r="D130" s="7">
        <v>34.700000000000003</v>
      </c>
      <c r="E130" s="7">
        <v>34.200000000000003</v>
      </c>
      <c r="F130" s="7">
        <v>33.700000000000003</v>
      </c>
      <c r="G130" s="7">
        <v>33.1</v>
      </c>
      <c r="H130" s="7">
        <v>32.4</v>
      </c>
      <c r="I130" s="7">
        <v>31.7</v>
      </c>
      <c r="J130" s="7">
        <v>30.9</v>
      </c>
      <c r="K130" s="7">
        <v>30.2</v>
      </c>
      <c r="L130" s="7">
        <v>29.6</v>
      </c>
      <c r="M130" s="7">
        <v>29.1</v>
      </c>
      <c r="N130" s="7">
        <v>28.7</v>
      </c>
      <c r="O130" s="7">
        <v>28.6</v>
      </c>
      <c r="P130" s="7">
        <v>28.6</v>
      </c>
      <c r="Q130" s="7">
        <v>28.7</v>
      </c>
      <c r="R130" s="7">
        <v>28.9</v>
      </c>
      <c r="S130" s="7">
        <v>29.1</v>
      </c>
      <c r="T130" s="7">
        <v>29.5</v>
      </c>
      <c r="U130" s="7">
        <v>29.9</v>
      </c>
      <c r="V130" s="7">
        <v>30.5</v>
      </c>
    </row>
    <row r="131" spans="1:25" x14ac:dyDescent="0.3">
      <c r="A131" s="7" t="s">
        <v>67</v>
      </c>
      <c r="B131" s="7" t="s">
        <v>315</v>
      </c>
      <c r="S131" s="7">
        <v>1</v>
      </c>
    </row>
    <row r="132" spans="1:25" x14ac:dyDescent="0.3">
      <c r="A132" s="7" t="s">
        <v>67</v>
      </c>
      <c r="B132" s="7" t="s">
        <v>316</v>
      </c>
      <c r="S132" s="7">
        <v>1</v>
      </c>
    </row>
    <row r="133" spans="1:25" x14ac:dyDescent="0.3">
      <c r="A133" s="7" t="s">
        <v>67</v>
      </c>
      <c r="B133" s="7" t="s">
        <v>317</v>
      </c>
      <c r="C133" s="7">
        <v>14.79167</v>
      </c>
      <c r="M133" s="7">
        <v>15.55556</v>
      </c>
    </row>
    <row r="134" spans="1:25" x14ac:dyDescent="0.3">
      <c r="A134" s="7" t="s">
        <v>67</v>
      </c>
      <c r="B134" s="7" t="s">
        <v>318</v>
      </c>
      <c r="S134" s="7">
        <v>87.2</v>
      </c>
    </row>
    <row r="135" spans="1:25" x14ac:dyDescent="0.3">
      <c r="A135" s="7" t="s">
        <v>67</v>
      </c>
      <c r="B135" s="7" t="s">
        <v>319</v>
      </c>
      <c r="P135" s="7">
        <v>39.201180000000001</v>
      </c>
      <c r="Q135" s="7">
        <v>38.197870000000002</v>
      </c>
      <c r="R135" s="7">
        <v>40.022829999999999</v>
      </c>
      <c r="T135" s="7">
        <v>46.83211</v>
      </c>
      <c r="U135" s="7">
        <v>47.976700000000001</v>
      </c>
    </row>
    <row r="136" spans="1:25" x14ac:dyDescent="0.3">
      <c r="A136" s="7" t="s">
        <v>67</v>
      </c>
      <c r="B136" s="7" t="s">
        <v>320</v>
      </c>
      <c r="C136" s="7">
        <v>13.971019999999999</v>
      </c>
      <c r="D136" s="7">
        <v>13.792070000000001</v>
      </c>
      <c r="E136" s="7">
        <v>13.74888</v>
      </c>
      <c r="F136" s="7">
        <v>12.53918</v>
      </c>
      <c r="G136" s="7">
        <v>12.8215</v>
      </c>
      <c r="H136" s="7">
        <v>13.814489999999999</v>
      </c>
      <c r="I136" s="7">
        <v>14.97756</v>
      </c>
      <c r="J136" s="7">
        <v>14.05692</v>
      </c>
      <c r="K136" s="7">
        <v>13.31467</v>
      </c>
      <c r="L136" s="7">
        <v>14.84732</v>
      </c>
      <c r="M136" s="7">
        <v>17.204149999999998</v>
      </c>
      <c r="N136" s="7">
        <v>17.605399999999999</v>
      </c>
      <c r="O136" s="7">
        <v>19.010249999999999</v>
      </c>
      <c r="Q136" s="7">
        <v>17.829499999999999</v>
      </c>
      <c r="T136" s="7">
        <v>17.6493</v>
      </c>
      <c r="U136" s="7">
        <v>17.941109999999998</v>
      </c>
    </row>
    <row r="137" spans="1:25" x14ac:dyDescent="0.3">
      <c r="A137" s="7" t="s">
        <v>67</v>
      </c>
      <c r="B137" s="7" t="s">
        <v>321</v>
      </c>
      <c r="D137" s="7">
        <v>96.306663513183594</v>
      </c>
      <c r="F137" s="7">
        <v>99.965431213378906</v>
      </c>
      <c r="G137" s="7">
        <v>95.247802734375</v>
      </c>
      <c r="H137" s="7">
        <v>95.592086791992202</v>
      </c>
      <c r="I137" s="7">
        <v>95.809028625488295</v>
      </c>
      <c r="J137" s="7">
        <v>95.662712097167997</v>
      </c>
      <c r="K137" s="7">
        <v>96.0003662109375</v>
      </c>
      <c r="L137" s="7">
        <v>94.733528137207003</v>
      </c>
      <c r="M137" s="7">
        <v>94.422119140625</v>
      </c>
      <c r="N137" s="7">
        <v>95.031059265136705</v>
      </c>
      <c r="O137" s="7">
        <v>92.863243103027301</v>
      </c>
      <c r="P137" s="7">
        <v>94.058662414550795</v>
      </c>
      <c r="Q137" s="7">
        <v>96.019439697265597</v>
      </c>
      <c r="R137" s="7">
        <v>95.737121582031193</v>
      </c>
      <c r="T137" s="7">
        <v>94.714080810546903</v>
      </c>
      <c r="U137" s="7">
        <v>94.964431762695298</v>
      </c>
      <c r="V137" s="7">
        <v>96.088241577148395</v>
      </c>
      <c r="W137" s="7">
        <v>96.155586242675795</v>
      </c>
      <c r="X137" s="7">
        <v>97.224357604980497</v>
      </c>
      <c r="Y137" s="7">
        <v>96.546211242675795</v>
      </c>
    </row>
    <row r="138" spans="1:25" x14ac:dyDescent="0.3">
      <c r="A138" s="7" t="s">
        <v>67</v>
      </c>
      <c r="B138" s="7" t="s">
        <v>322</v>
      </c>
      <c r="M138" s="7">
        <v>16.5815620422363</v>
      </c>
      <c r="N138" s="7">
        <v>17.613130569458001</v>
      </c>
      <c r="O138" s="7">
        <v>17.2647495269775</v>
      </c>
      <c r="P138" s="7">
        <v>18.094619750976602</v>
      </c>
      <c r="Q138" s="7">
        <v>18.138879776001001</v>
      </c>
      <c r="R138" s="7">
        <v>18.8556098937988</v>
      </c>
      <c r="S138" s="7">
        <v>18.964979171752901</v>
      </c>
      <c r="T138" s="7">
        <v>21.417129516601602</v>
      </c>
      <c r="U138" s="7">
        <v>23.389980316162099</v>
      </c>
      <c r="V138" s="7">
        <v>24.019279479980501</v>
      </c>
      <c r="W138" s="7">
        <v>25.129680633544901</v>
      </c>
      <c r="X138" s="7">
        <v>25.239080429077099</v>
      </c>
    </row>
    <row r="139" spans="1:25" x14ac:dyDescent="0.3">
      <c r="A139" s="7" t="s">
        <v>67</v>
      </c>
      <c r="B139" s="7" t="s">
        <v>323</v>
      </c>
      <c r="E139" s="7">
        <v>3.9270999431610099</v>
      </c>
      <c r="F139" s="7">
        <v>4.6371598243713397</v>
      </c>
      <c r="G139" s="7">
        <v>4.3420901298522896</v>
      </c>
      <c r="H139" s="7">
        <v>3.4556200504303001</v>
      </c>
      <c r="I139" s="7">
        <v>3.48701000213623</v>
      </c>
      <c r="J139" s="7">
        <v>3.73634004592896</v>
      </c>
      <c r="K139" s="7">
        <v>4.2474899291992196</v>
      </c>
      <c r="L139" s="7">
        <v>5.4474601745605504</v>
      </c>
      <c r="M139" s="7">
        <v>5.5636501312255904</v>
      </c>
      <c r="N139" s="7">
        <v>5.6452898979187003</v>
      </c>
      <c r="O139" s="7">
        <v>5.8333902359008798</v>
      </c>
      <c r="Q139" s="7">
        <v>6.7445101737976101</v>
      </c>
      <c r="R139" s="7">
        <v>7.3894500732421902</v>
      </c>
      <c r="T139" s="7">
        <v>11.9843502044678</v>
      </c>
      <c r="V139" s="7">
        <v>8.0918903350830096</v>
      </c>
      <c r="X139" s="7">
        <v>15.8504800796509</v>
      </c>
    </row>
    <row r="140" spans="1:25" x14ac:dyDescent="0.3">
      <c r="A140" s="7" t="s">
        <v>67</v>
      </c>
      <c r="B140" s="7" t="s">
        <v>324</v>
      </c>
      <c r="T140" s="7">
        <v>0.30878001451492298</v>
      </c>
      <c r="V140" s="7">
        <v>0.68681997060775801</v>
      </c>
      <c r="X140" s="7">
        <v>0.22869999706745101</v>
      </c>
    </row>
    <row r="141" spans="1:25" x14ac:dyDescent="0.3">
      <c r="A141" s="7" t="s">
        <v>67</v>
      </c>
      <c r="B141" s="7" t="s">
        <v>325</v>
      </c>
      <c r="R141" s="7">
        <v>6.45241022109985</v>
      </c>
      <c r="S141" s="7">
        <v>7.7744498252868697</v>
      </c>
      <c r="T141" s="7">
        <v>8.2827701568603498</v>
      </c>
      <c r="V141" s="7">
        <v>10.487799644470201</v>
      </c>
      <c r="W141" s="7">
        <v>7.3985400199890101</v>
      </c>
      <c r="X141" s="7">
        <v>12.915249824523899</v>
      </c>
    </row>
    <row r="142" spans="1:25" x14ac:dyDescent="0.3">
      <c r="A142" s="7" t="s">
        <v>67</v>
      </c>
      <c r="B142" s="7" t="s">
        <v>326</v>
      </c>
      <c r="C142" s="7">
        <v>18.662509918212901</v>
      </c>
      <c r="D142" s="7">
        <v>22.206840515136701</v>
      </c>
      <c r="E142" s="7">
        <v>23.050550460815401</v>
      </c>
      <c r="F142" s="7">
        <v>22.070930480956999</v>
      </c>
      <c r="G142" s="7">
        <v>19.738719940185501</v>
      </c>
      <c r="H142" s="7">
        <v>17.411390304565401</v>
      </c>
      <c r="T142" s="7">
        <v>14.1408700942993</v>
      </c>
      <c r="U142" s="7">
        <v>3.9504799842834499</v>
      </c>
      <c r="V142" s="7">
        <v>1.96329998970032</v>
      </c>
      <c r="W142" s="7">
        <v>3.6318800449371298</v>
      </c>
      <c r="X142" s="7">
        <v>2.1627399921417201</v>
      </c>
    </row>
    <row r="143" spans="1:25" x14ac:dyDescent="0.3">
      <c r="A143" s="7" t="s">
        <v>67</v>
      </c>
      <c r="B143" s="7" t="s">
        <v>327</v>
      </c>
      <c r="S143" s="7">
        <v>100</v>
      </c>
    </row>
    <row r="144" spans="1:25" x14ac:dyDescent="0.3">
      <c r="A144" s="7" t="s">
        <v>67</v>
      </c>
      <c r="B144" s="7" t="s">
        <v>328</v>
      </c>
    </row>
    <row r="145" spans="1:25" x14ac:dyDescent="0.3">
      <c r="A145" s="7" t="s">
        <v>67</v>
      </c>
      <c r="B145" s="7" t="s">
        <v>329</v>
      </c>
    </row>
    <row r="146" spans="1:25" x14ac:dyDescent="0.3">
      <c r="A146" s="7" t="s">
        <v>67</v>
      </c>
      <c r="B146" s="7" t="s">
        <v>330</v>
      </c>
      <c r="C146" s="7">
        <v>2.2950301170349099</v>
      </c>
      <c r="D146" s="7">
        <v>2.3769500255584699</v>
      </c>
      <c r="E146" s="7">
        <v>2.5409400463104199</v>
      </c>
      <c r="F146" s="7">
        <v>2.5651500225067099</v>
      </c>
      <c r="G146" s="7">
        <v>2.6014199256896999</v>
      </c>
      <c r="H146" s="7">
        <v>2.8433101177215598</v>
      </c>
      <c r="I146" s="7">
        <v>3.0169401168823202</v>
      </c>
      <c r="J146" s="7">
        <v>2.9364199638366699</v>
      </c>
      <c r="K146" s="7">
        <v>2.9983100891113299</v>
      </c>
      <c r="L146" s="7">
        <v>3.2367799282074001</v>
      </c>
      <c r="M146" s="7">
        <v>3.6787800788879399</v>
      </c>
      <c r="N146" s="7">
        <v>3.9011299610137899</v>
      </c>
      <c r="O146" s="7">
        <v>4.1069197654724103</v>
      </c>
      <c r="Q146" s="7">
        <v>4.1866698265075701</v>
      </c>
      <c r="S146" s="7">
        <v>4.6543498039245597</v>
      </c>
      <c r="T146" s="7">
        <v>4.2230901718139604</v>
      </c>
      <c r="U146" s="7">
        <v>5.0376501083373997</v>
      </c>
      <c r="V146" s="7">
        <v>4.6367101669311497</v>
      </c>
      <c r="W146" s="7">
        <v>6.12510013580322</v>
      </c>
      <c r="X146" s="7">
        <v>4.7710599899292001</v>
      </c>
    </row>
    <row r="147" spans="1:25" x14ac:dyDescent="0.3">
      <c r="A147" s="7" t="s">
        <v>67</v>
      </c>
      <c r="B147" s="7" t="s">
        <v>331</v>
      </c>
      <c r="C147" s="7">
        <v>74.435401916503906</v>
      </c>
      <c r="D147" s="7">
        <v>74.051986694335895</v>
      </c>
      <c r="E147" s="7">
        <v>74.175003051757798</v>
      </c>
      <c r="F147" s="7">
        <v>73.855903625488295</v>
      </c>
      <c r="G147" s="7">
        <v>74.591972351074205</v>
      </c>
      <c r="H147" s="7">
        <v>75.274169921875</v>
      </c>
      <c r="I147" s="7">
        <v>77.957382202148395</v>
      </c>
      <c r="J147" s="7">
        <v>80.085311889648395</v>
      </c>
      <c r="K147" s="7">
        <v>79.496208190917997</v>
      </c>
      <c r="L147" s="7">
        <v>81.107353210449205</v>
      </c>
      <c r="M147" s="7">
        <v>82.28125</v>
      </c>
      <c r="N147" s="7">
        <v>85.510452270507798</v>
      </c>
      <c r="O147" s="7">
        <v>89.485221862792997</v>
      </c>
      <c r="P147" s="7">
        <v>98.807304382324205</v>
      </c>
      <c r="Q147" s="7">
        <v>100.18524169921901</v>
      </c>
      <c r="R147" s="7">
        <v>109.86296844482401</v>
      </c>
      <c r="S147" s="7">
        <v>103.453338623047</v>
      </c>
      <c r="T147" s="7">
        <v>106.135360717773</v>
      </c>
      <c r="U147" s="7">
        <v>103.84221649169901</v>
      </c>
      <c r="V147" s="7">
        <v>106.780326843262</v>
      </c>
      <c r="W147" s="7">
        <v>104.28296661377</v>
      </c>
      <c r="X147" s="7">
        <v>106.166633605957</v>
      </c>
    </row>
    <row r="148" spans="1:25" x14ac:dyDescent="0.3">
      <c r="A148" s="7" t="s">
        <v>67</v>
      </c>
      <c r="B148" s="7" t="s">
        <v>332</v>
      </c>
      <c r="C148" s="7">
        <v>198328</v>
      </c>
      <c r="D148" s="7">
        <v>221128</v>
      </c>
      <c r="E148" s="7">
        <v>245108</v>
      </c>
      <c r="F148" s="7">
        <v>259959</v>
      </c>
      <c r="G148" s="7">
        <v>275589</v>
      </c>
      <c r="H148" s="7">
        <v>226966</v>
      </c>
      <c r="I148" s="7">
        <v>246177</v>
      </c>
      <c r="J148" s="7">
        <v>266591</v>
      </c>
      <c r="K148" s="7">
        <v>267385</v>
      </c>
      <c r="L148" s="7">
        <v>269054</v>
      </c>
      <c r="M148" s="7">
        <v>218132</v>
      </c>
      <c r="N148" s="7">
        <v>221672</v>
      </c>
      <c r="O148" s="7">
        <v>246515</v>
      </c>
      <c r="Q148" s="7">
        <v>362890</v>
      </c>
      <c r="R148" s="7">
        <v>374350</v>
      </c>
      <c r="S148" s="7">
        <v>385931</v>
      </c>
      <c r="T148" s="7">
        <v>355438</v>
      </c>
    </row>
    <row r="149" spans="1:25" x14ac:dyDescent="0.3">
      <c r="A149" s="7" t="s">
        <v>67</v>
      </c>
      <c r="B149" s="7" t="s">
        <v>333</v>
      </c>
      <c r="C149" s="7">
        <v>52.931370000000001</v>
      </c>
      <c r="D149" s="7">
        <v>52.746099999999998</v>
      </c>
      <c r="E149" s="7">
        <v>52.385460000000002</v>
      </c>
      <c r="F149" s="7">
        <v>52.19285</v>
      </c>
      <c r="G149" s="7">
        <v>52.267319999999998</v>
      </c>
      <c r="H149" s="7">
        <v>51.987699999999997</v>
      </c>
      <c r="I149" s="7">
        <v>51.864139999999999</v>
      </c>
      <c r="J149" s="7">
        <v>51.599499999999999</v>
      </c>
      <c r="K149" s="7">
        <v>51.383960000000002</v>
      </c>
      <c r="L149" s="7">
        <v>51.550899999999999</v>
      </c>
      <c r="M149" s="7">
        <v>51.436619999999998</v>
      </c>
      <c r="N149" s="7">
        <v>51.320219999999999</v>
      </c>
      <c r="O149" s="7">
        <v>51.459589999999999</v>
      </c>
      <c r="Q149" s="7">
        <v>52.300530000000002</v>
      </c>
      <c r="R149" s="7">
        <v>49.362079999999999</v>
      </c>
      <c r="S149" s="7">
        <v>52.08643</v>
      </c>
      <c r="T149" s="7">
        <v>51.943240000000003</v>
      </c>
    </row>
    <row r="150" spans="1:25" x14ac:dyDescent="0.3">
      <c r="A150" s="7" t="s">
        <v>67</v>
      </c>
      <c r="B150" s="7" t="s">
        <v>334</v>
      </c>
      <c r="C150" s="7">
        <v>5</v>
      </c>
      <c r="D150" s="7">
        <v>5</v>
      </c>
      <c r="E150" s="7">
        <v>5</v>
      </c>
      <c r="F150" s="7">
        <v>5</v>
      </c>
      <c r="G150" s="7">
        <v>5</v>
      </c>
      <c r="H150" s="7">
        <v>5</v>
      </c>
      <c r="I150" s="7">
        <v>5</v>
      </c>
      <c r="J150" s="7">
        <v>5</v>
      </c>
      <c r="K150" s="7">
        <v>5</v>
      </c>
      <c r="L150" s="7">
        <v>5</v>
      </c>
      <c r="M150" s="7">
        <v>5</v>
      </c>
      <c r="N150" s="7">
        <v>5</v>
      </c>
      <c r="O150" s="7">
        <v>5</v>
      </c>
      <c r="P150" s="7">
        <v>5</v>
      </c>
      <c r="Q150" s="7">
        <v>5</v>
      </c>
      <c r="R150" s="7">
        <v>5</v>
      </c>
      <c r="S150" s="7">
        <v>5</v>
      </c>
      <c r="T150" s="7">
        <v>5</v>
      </c>
      <c r="U150" s="7">
        <v>5</v>
      </c>
      <c r="V150" s="7">
        <v>5</v>
      </c>
      <c r="W150" s="7">
        <v>5</v>
      </c>
      <c r="X150" s="7">
        <v>5</v>
      </c>
      <c r="Y150" s="7">
        <v>5</v>
      </c>
    </row>
    <row r="151" spans="1:25" x14ac:dyDescent="0.3">
      <c r="A151" s="7" t="s">
        <v>67</v>
      </c>
      <c r="B151" s="7" t="s">
        <v>335</v>
      </c>
      <c r="D151" s="7">
        <v>8.8871202468872106</v>
      </c>
      <c r="E151" s="7">
        <v>10.261139869689901</v>
      </c>
      <c r="F151" s="7">
        <v>10.412859916686999</v>
      </c>
      <c r="G151" s="7">
        <v>10.879579544067401</v>
      </c>
      <c r="H151" s="7">
        <v>10.9743099212646</v>
      </c>
      <c r="I151" s="7">
        <v>10.319729804992701</v>
      </c>
      <c r="J151" s="7">
        <v>10.851960182189901</v>
      </c>
      <c r="K151" s="7">
        <v>11.993909835815399</v>
      </c>
      <c r="L151" s="7">
        <v>12.2494201660156</v>
      </c>
      <c r="M151" s="7">
        <v>12.413160324096699</v>
      </c>
      <c r="N151" s="7">
        <v>12.726829528808601</v>
      </c>
      <c r="O151" s="7">
        <v>13.6019697189331</v>
      </c>
      <c r="Q151" s="7">
        <v>14.615180015564</v>
      </c>
      <c r="R151" s="7">
        <v>15.1957597732544</v>
      </c>
      <c r="T151" s="7">
        <v>13.693819999694799</v>
      </c>
      <c r="V151" s="7">
        <v>44.852649688720703</v>
      </c>
      <c r="X151" s="7">
        <v>49.065761566162102</v>
      </c>
    </row>
    <row r="152" spans="1:25" x14ac:dyDescent="0.3">
      <c r="A152" s="7" t="s">
        <v>67</v>
      </c>
      <c r="B152" s="7" t="s">
        <v>336</v>
      </c>
      <c r="D152" s="7">
        <v>57.929061889648402</v>
      </c>
      <c r="E152" s="7">
        <v>63.352588653564503</v>
      </c>
      <c r="F152" s="7">
        <v>66.842819213867202</v>
      </c>
      <c r="G152" s="7">
        <v>66.109352111816406</v>
      </c>
      <c r="H152" s="7">
        <v>68.131927490234403</v>
      </c>
      <c r="I152" s="7">
        <v>69.027183532714801</v>
      </c>
      <c r="J152" s="7">
        <v>69.300979614257798</v>
      </c>
      <c r="K152" s="7">
        <v>70.907821655273395</v>
      </c>
      <c r="L152" s="7">
        <v>74.3040771484375</v>
      </c>
      <c r="M152" s="7">
        <v>74.534202575683594</v>
      </c>
      <c r="N152" s="7">
        <v>74.677680969238295</v>
      </c>
      <c r="O152" s="7">
        <v>77.255989074707003</v>
      </c>
      <c r="Q152" s="7">
        <v>78.180267333984403</v>
      </c>
      <c r="R152" s="7">
        <v>79.117706298828097</v>
      </c>
      <c r="S152" s="7">
        <v>68.314521789550795</v>
      </c>
      <c r="T152" s="7">
        <v>73.629432678222699</v>
      </c>
      <c r="V152" s="7">
        <v>87.666221618652301</v>
      </c>
      <c r="W152" s="7">
        <v>80.432510375976605</v>
      </c>
      <c r="X152" s="7">
        <v>84.880622863769503</v>
      </c>
    </row>
    <row r="153" spans="1:25" x14ac:dyDescent="0.3">
      <c r="A153" s="7" t="s">
        <v>67</v>
      </c>
      <c r="B153" s="7" t="s">
        <v>337</v>
      </c>
      <c r="C153" s="7">
        <v>72.399627685546903</v>
      </c>
      <c r="E153" s="7">
        <v>83.063400268554702</v>
      </c>
      <c r="F153" s="7">
        <v>71.149238586425795</v>
      </c>
      <c r="G153" s="7">
        <v>68.602821350097699</v>
      </c>
      <c r="S153" s="7">
        <v>89.543609619140597</v>
      </c>
      <c r="U153" s="7">
        <v>92.777023315429702</v>
      </c>
      <c r="V153" s="7">
        <v>92.316642761230497</v>
      </c>
      <c r="W153" s="7">
        <v>96.075241088867202</v>
      </c>
      <c r="X153" s="7">
        <v>99.721893310546903</v>
      </c>
    </row>
    <row r="154" spans="1:25" x14ac:dyDescent="0.3">
      <c r="A154" s="7" t="s">
        <v>67</v>
      </c>
      <c r="B154" s="7" t="s">
        <v>338</v>
      </c>
      <c r="C154" s="7">
        <v>891009</v>
      </c>
      <c r="D154" s="7">
        <v>834572</v>
      </c>
      <c r="E154" s="7">
        <v>756314</v>
      </c>
      <c r="F154" s="7">
        <v>668040</v>
      </c>
      <c r="G154" s="7">
        <v>591426</v>
      </c>
      <c r="H154" s="7">
        <v>533465</v>
      </c>
      <c r="T154" s="7">
        <v>250667</v>
      </c>
      <c r="U154" s="7">
        <v>354967</v>
      </c>
      <c r="V154" s="7">
        <v>377824</v>
      </c>
      <c r="W154" s="7">
        <v>443577</v>
      </c>
      <c r="X154" s="7">
        <v>527468</v>
      </c>
    </row>
    <row r="155" spans="1:25" x14ac:dyDescent="0.3">
      <c r="A155" s="7" t="s">
        <v>67</v>
      </c>
      <c r="B155" s="7" t="s">
        <v>339</v>
      </c>
      <c r="C155" s="7">
        <v>89.106409999999997</v>
      </c>
      <c r="D155" s="7">
        <v>89.601349999999996</v>
      </c>
      <c r="E155" s="7">
        <v>90.622020000000006</v>
      </c>
      <c r="F155" s="7">
        <v>92.27055</v>
      </c>
      <c r="G155" s="7">
        <v>93.309309999999996</v>
      </c>
      <c r="H155" s="7">
        <v>93.455770000000001</v>
      </c>
      <c r="T155" s="7">
        <v>90.277150000000006</v>
      </c>
    </row>
    <row r="156" spans="1:25" x14ac:dyDescent="0.3">
      <c r="A156" s="7" t="s">
        <v>67</v>
      </c>
      <c r="B156" s="7" t="s">
        <v>340</v>
      </c>
      <c r="C156" s="7">
        <v>213300</v>
      </c>
      <c r="D156" s="7">
        <v>190595</v>
      </c>
      <c r="E156" s="7">
        <v>211600</v>
      </c>
      <c r="F156" s="7">
        <v>211198</v>
      </c>
      <c r="G156" s="7">
        <v>209442</v>
      </c>
      <c r="H156" s="7">
        <v>232999</v>
      </c>
      <c r="I156" s="7">
        <v>219582</v>
      </c>
      <c r="J156" s="7">
        <v>220308</v>
      </c>
      <c r="K156" s="7">
        <v>221065</v>
      </c>
      <c r="L156" s="7">
        <v>212296</v>
      </c>
      <c r="N156" s="7">
        <v>213440</v>
      </c>
      <c r="O156" s="7">
        <v>212657</v>
      </c>
      <c r="P156" s="7">
        <v>220544</v>
      </c>
      <c r="Q156" s="7">
        <v>219579</v>
      </c>
      <c r="R156" s="7">
        <v>249103</v>
      </c>
    </row>
    <row r="157" spans="1:25" x14ac:dyDescent="0.3">
      <c r="A157" s="7" t="s">
        <v>67</v>
      </c>
      <c r="B157" s="7" t="s">
        <v>341</v>
      </c>
      <c r="C157" s="7">
        <v>8.7918000000000003</v>
      </c>
      <c r="D157" s="7">
        <v>9.3635099999999998</v>
      </c>
      <c r="E157" s="7">
        <v>7.4012700000000002</v>
      </c>
      <c r="F157" s="7">
        <v>5.2170300000000003</v>
      </c>
      <c r="G157" s="7">
        <v>7.9603700000000002</v>
      </c>
      <c r="R157" s="7">
        <v>9.2474900000000009</v>
      </c>
      <c r="S157" s="7">
        <v>8.7880199999999995</v>
      </c>
    </row>
    <row r="158" spans="1:25" x14ac:dyDescent="0.3">
      <c r="A158" s="7" t="s">
        <v>67</v>
      </c>
      <c r="B158" s="7" t="s">
        <v>342</v>
      </c>
      <c r="D158" s="7">
        <v>76.1392822265625</v>
      </c>
      <c r="E158" s="7">
        <v>75.338493347167997</v>
      </c>
      <c r="F158" s="7">
        <v>74.981269836425795</v>
      </c>
      <c r="R158" s="7">
        <v>70.623191833496094</v>
      </c>
      <c r="T158" s="7">
        <v>87.318641662597699</v>
      </c>
      <c r="U158" s="7">
        <v>93.970787048339801</v>
      </c>
      <c r="V158" s="7">
        <v>95.840187072753906</v>
      </c>
      <c r="W158" s="7">
        <v>93.814033508300795</v>
      </c>
    </row>
    <row r="159" spans="1:25" x14ac:dyDescent="0.3">
      <c r="A159" s="7" t="s">
        <v>67</v>
      </c>
      <c r="B159" s="7" t="s">
        <v>343</v>
      </c>
      <c r="D159" s="7">
        <v>89.218772888183594</v>
      </c>
      <c r="E159" s="7">
        <v>86.748497009277301</v>
      </c>
      <c r="F159" s="7">
        <v>83.387832641601605</v>
      </c>
      <c r="R159" s="7">
        <v>92.759368896484403</v>
      </c>
      <c r="T159" s="7">
        <v>94.393508911132798</v>
      </c>
      <c r="U159" s="7">
        <v>99.654510498046903</v>
      </c>
      <c r="V159" s="7">
        <v>95.647071838378906</v>
      </c>
      <c r="W159" s="7">
        <v>97.738212585449205</v>
      </c>
    </row>
    <row r="160" spans="1:25" x14ac:dyDescent="0.3">
      <c r="A160" s="7" t="s">
        <v>67</v>
      </c>
      <c r="B160" s="7" t="s">
        <v>344</v>
      </c>
      <c r="T160" s="7">
        <v>4.4036799999999996</v>
      </c>
    </row>
    <row r="161" spans="1:25" x14ac:dyDescent="0.3">
      <c r="A161" s="7" t="s">
        <v>67</v>
      </c>
      <c r="B161" s="7" t="s">
        <v>345</v>
      </c>
      <c r="C161" s="7">
        <v>85.624619999999993</v>
      </c>
      <c r="D161" s="7">
        <v>86.168369999999996</v>
      </c>
      <c r="E161" s="7">
        <v>86.851990000000001</v>
      </c>
      <c r="F161" s="7">
        <v>88.602810000000005</v>
      </c>
      <c r="G161" s="7">
        <v>88.860169999999997</v>
      </c>
      <c r="H161" s="7">
        <v>88.443830000000005</v>
      </c>
      <c r="T161" s="7">
        <v>87.315219999999997</v>
      </c>
    </row>
    <row r="162" spans="1:25" x14ac:dyDescent="0.3">
      <c r="A162" s="7" t="s">
        <v>67</v>
      </c>
      <c r="B162" s="7" t="s">
        <v>346</v>
      </c>
      <c r="C162" s="7">
        <v>98.513189999999994</v>
      </c>
      <c r="D162" s="7">
        <v>107.49448</v>
      </c>
      <c r="E162" s="7">
        <v>120.65948</v>
      </c>
      <c r="F162" s="7">
        <v>125.56298</v>
      </c>
      <c r="G162" s="7">
        <v>124.65619</v>
      </c>
      <c r="H162" s="7">
        <v>124.45956</v>
      </c>
      <c r="L162" s="7">
        <v>98.730029999999999</v>
      </c>
      <c r="M162" s="7">
        <v>100.149</v>
      </c>
      <c r="N162" s="7">
        <v>105.56117</v>
      </c>
      <c r="O162" s="7">
        <v>101.82281</v>
      </c>
      <c r="P162" s="7">
        <v>100.56938</v>
      </c>
      <c r="Q162" s="7">
        <v>97.621750000000006</v>
      </c>
      <c r="R162" s="7">
        <v>99.560789999999997</v>
      </c>
      <c r="S162" s="7">
        <v>92.831599999999995</v>
      </c>
      <c r="T162" s="7">
        <v>107.45422000000001</v>
      </c>
    </row>
    <row r="163" spans="1:25" x14ac:dyDescent="0.3">
      <c r="A163" s="7" t="s">
        <v>67</v>
      </c>
      <c r="B163" s="7" t="s">
        <v>347</v>
      </c>
      <c r="C163" s="7">
        <v>89.827972412109403</v>
      </c>
      <c r="D163" s="7">
        <v>90.868927001953097</v>
      </c>
      <c r="E163" s="7">
        <v>93.328620910644503</v>
      </c>
      <c r="F163" s="7">
        <v>95.131942749023395</v>
      </c>
      <c r="G163" s="7">
        <v>96.866989135742202</v>
      </c>
      <c r="H163" s="7">
        <v>97.628387451171903</v>
      </c>
      <c r="I163" s="7">
        <v>99.724472045898395</v>
      </c>
      <c r="J163" s="7">
        <v>103.162117004395</v>
      </c>
      <c r="K163" s="7">
        <v>104.998100280762</v>
      </c>
      <c r="L163" s="7">
        <v>106.332817077637</v>
      </c>
      <c r="M163" s="7">
        <v>107.648483276367</v>
      </c>
      <c r="N163" s="7">
        <v>108.391960144043</v>
      </c>
      <c r="O163" s="7">
        <v>109.08071899414099</v>
      </c>
      <c r="P163" s="7">
        <v>108.892738342285</v>
      </c>
      <c r="Q163" s="7">
        <v>109.02879333496099</v>
      </c>
      <c r="R163" s="7">
        <v>111.678253173828</v>
      </c>
      <c r="S163" s="7">
        <v>107.619003295898</v>
      </c>
      <c r="T163" s="7">
        <v>104.85488128662099</v>
      </c>
      <c r="U163" s="7">
        <v>101.95011138916</v>
      </c>
      <c r="V163" s="7">
        <v>101.25649261474599</v>
      </c>
      <c r="W163" s="7">
        <v>99.735260009765597</v>
      </c>
      <c r="X163" s="7">
        <v>98.115310668945298</v>
      </c>
    </row>
    <row r="164" spans="1:25" x14ac:dyDescent="0.3">
      <c r="A164" s="7" t="s">
        <v>67</v>
      </c>
      <c r="B164" s="7" t="s">
        <v>348</v>
      </c>
      <c r="C164" s="7">
        <v>7</v>
      </c>
      <c r="D164" s="7">
        <v>7</v>
      </c>
      <c r="E164" s="7">
        <v>7</v>
      </c>
      <c r="F164" s="7">
        <v>7</v>
      </c>
      <c r="G164" s="7">
        <v>7</v>
      </c>
      <c r="H164" s="7">
        <v>7</v>
      </c>
      <c r="I164" s="7">
        <v>7</v>
      </c>
      <c r="J164" s="7">
        <v>7</v>
      </c>
      <c r="K164" s="7">
        <v>7</v>
      </c>
      <c r="L164" s="7">
        <v>7</v>
      </c>
      <c r="M164" s="7">
        <v>7</v>
      </c>
      <c r="N164" s="7">
        <v>7</v>
      </c>
      <c r="O164" s="7">
        <v>7</v>
      </c>
      <c r="P164" s="7">
        <v>7</v>
      </c>
      <c r="Q164" s="7">
        <v>7</v>
      </c>
      <c r="R164" s="7">
        <v>7</v>
      </c>
      <c r="S164" s="7">
        <v>7</v>
      </c>
      <c r="T164" s="7">
        <v>7</v>
      </c>
      <c r="U164" s="7">
        <v>7</v>
      </c>
      <c r="V164" s="7">
        <v>7</v>
      </c>
      <c r="W164" s="7">
        <v>7</v>
      </c>
      <c r="X164" s="7">
        <v>7</v>
      </c>
      <c r="Y164" s="7">
        <v>7</v>
      </c>
    </row>
    <row r="165" spans="1:25" x14ac:dyDescent="0.3">
      <c r="A165" s="7" t="s">
        <v>67</v>
      </c>
      <c r="B165" s="7" t="s">
        <v>349</v>
      </c>
      <c r="C165" s="7">
        <v>73.198860168457003</v>
      </c>
      <c r="E165" s="7">
        <v>76.333923339843807</v>
      </c>
      <c r="F165" s="7">
        <v>80.145858764648395</v>
      </c>
      <c r="G165" s="7">
        <v>86.352119445800795</v>
      </c>
      <c r="R165" s="7">
        <v>96.1466064453125</v>
      </c>
      <c r="S165" s="7">
        <v>94.984596252441406</v>
      </c>
      <c r="U165" s="7">
        <v>96.393173217773395</v>
      </c>
      <c r="V165" s="7">
        <v>96.636131286621094</v>
      </c>
      <c r="W165" s="7">
        <v>95.480659484863295</v>
      </c>
      <c r="X165" s="7">
        <v>97.013748168945298</v>
      </c>
    </row>
    <row r="166" spans="1:25" x14ac:dyDescent="0.3">
      <c r="A166" s="7" t="s">
        <v>67</v>
      </c>
      <c r="B166" s="7" t="s">
        <v>350</v>
      </c>
      <c r="C166" s="7">
        <v>67.932952880859403</v>
      </c>
      <c r="D166" s="7">
        <v>67.612648010253906</v>
      </c>
      <c r="E166" s="7">
        <v>77.922218322753906</v>
      </c>
    </row>
    <row r="167" spans="1:25" x14ac:dyDescent="0.3">
      <c r="A167" s="7" t="s">
        <v>67</v>
      </c>
      <c r="B167" s="7" t="s">
        <v>351</v>
      </c>
      <c r="M167" s="7">
        <v>18.6073894500732</v>
      </c>
      <c r="N167" s="7">
        <v>18.7984409332275</v>
      </c>
      <c r="O167" s="7">
        <v>18.9204292297363</v>
      </c>
      <c r="P167" s="7">
        <v>18.501050949096701</v>
      </c>
      <c r="Q167" s="7">
        <v>18.9786701202393</v>
      </c>
      <c r="R167" s="7">
        <v>18.739030838012699</v>
      </c>
      <c r="S167" s="7">
        <v>18.214540481567401</v>
      </c>
      <c r="T167" s="7">
        <v>18.495519638061499</v>
      </c>
      <c r="U167" s="7">
        <v>17.705039978027301</v>
      </c>
      <c r="V167" s="7">
        <v>17.925399780273398</v>
      </c>
      <c r="W167" s="7">
        <v>17.696699142456101</v>
      </c>
    </row>
    <row r="168" spans="1:25" x14ac:dyDescent="0.3">
      <c r="A168" s="7" t="s">
        <v>67</v>
      </c>
      <c r="B168" s="7" t="s">
        <v>352</v>
      </c>
    </row>
    <row r="169" spans="1:25" x14ac:dyDescent="0.3">
      <c r="A169" s="7" t="s">
        <v>67</v>
      </c>
      <c r="B169" s="7" t="s">
        <v>353</v>
      </c>
    </row>
    <row r="170" spans="1:25" x14ac:dyDescent="0.3">
      <c r="A170" s="7" t="s">
        <v>67</v>
      </c>
      <c r="B170" s="7" t="s">
        <v>354</v>
      </c>
      <c r="S170" s="7">
        <v>78.909492492675696</v>
      </c>
    </row>
    <row r="171" spans="1:25" x14ac:dyDescent="0.3">
      <c r="A171" s="7" t="s">
        <v>67</v>
      </c>
      <c r="B171" s="7" t="s">
        <v>355</v>
      </c>
      <c r="C171" s="7">
        <v>0.95894998311996504</v>
      </c>
      <c r="D171" s="7">
        <v>0.97136002779007002</v>
      </c>
      <c r="E171" s="7">
        <v>0.97347998619079601</v>
      </c>
      <c r="F171" s="7">
        <v>0.97045999765396096</v>
      </c>
      <c r="G171" s="7">
        <v>0.96622997522354104</v>
      </c>
      <c r="H171" s="7">
        <v>0.96622997522354104</v>
      </c>
      <c r="I171" s="7">
        <v>0.96499001979827903</v>
      </c>
      <c r="J171" s="7">
        <v>0.96964001655578602</v>
      </c>
      <c r="K171" s="7">
        <v>0.96933001279830899</v>
      </c>
      <c r="L171" s="7">
        <v>0.96565997600555398</v>
      </c>
      <c r="M171" s="7">
        <v>0.96170997619628895</v>
      </c>
      <c r="N171" s="7">
        <v>0.95955002307891801</v>
      </c>
      <c r="O171" s="7">
        <v>0.95823997259140004</v>
      </c>
      <c r="P171" s="7">
        <v>0.95783001184463501</v>
      </c>
      <c r="Q171" s="7">
        <v>0.961239993572235</v>
      </c>
      <c r="R171" s="7">
        <v>0.93338000774383501</v>
      </c>
      <c r="S171" s="7">
        <v>0.96803998947143599</v>
      </c>
      <c r="T171" s="7">
        <v>0.96666997671127297</v>
      </c>
      <c r="U171" s="7">
        <v>0.96158999204635598</v>
      </c>
      <c r="V171" s="7">
        <v>0.96524000167846702</v>
      </c>
      <c r="W171" s="7">
        <v>0.95959001779556297</v>
      </c>
    </row>
    <row r="172" spans="1:25" x14ac:dyDescent="0.3">
      <c r="A172" s="7" t="s">
        <v>67</v>
      </c>
      <c r="B172" s="7" t="s">
        <v>356</v>
      </c>
      <c r="J172" s="7">
        <v>87.043098449707003</v>
      </c>
      <c r="L172" s="7">
        <v>91.768157958984403</v>
      </c>
      <c r="M172" s="7">
        <v>91.7139892578125</v>
      </c>
      <c r="N172" s="7">
        <v>92.047889709472699</v>
      </c>
      <c r="O172" s="7">
        <v>92.586250305175795</v>
      </c>
      <c r="Q172" s="7">
        <v>93.073059082031193</v>
      </c>
      <c r="R172" s="7">
        <v>93.408027648925795</v>
      </c>
      <c r="T172" s="7">
        <v>86.458633422851605</v>
      </c>
      <c r="V172" s="7">
        <v>94.533172607421903</v>
      </c>
      <c r="X172" s="7">
        <v>89.366119384765597</v>
      </c>
    </row>
    <row r="173" spans="1:25" x14ac:dyDescent="0.3">
      <c r="A173" s="7" t="s">
        <v>67</v>
      </c>
      <c r="B173" s="7" t="s">
        <v>357</v>
      </c>
      <c r="J173" s="7">
        <v>98.092109680175795</v>
      </c>
      <c r="L173" s="7">
        <v>98.817398071289105</v>
      </c>
      <c r="M173" s="7">
        <v>98.9013671875</v>
      </c>
      <c r="N173" s="7">
        <v>99.152137756347699</v>
      </c>
      <c r="O173" s="7">
        <v>99.270713806152301</v>
      </c>
      <c r="Q173" s="7">
        <v>99.084373474121094</v>
      </c>
      <c r="R173" s="7">
        <v>99.229042053222699</v>
      </c>
      <c r="T173" s="7">
        <v>96.875892639160199</v>
      </c>
      <c r="V173" s="7">
        <v>98.829566955566406</v>
      </c>
      <c r="X173" s="7">
        <v>97.475227355957003</v>
      </c>
    </row>
    <row r="174" spans="1:25" x14ac:dyDescent="0.3">
      <c r="A174" s="7" t="s">
        <v>67</v>
      </c>
      <c r="B174" s="7" t="s">
        <v>358</v>
      </c>
      <c r="Q174" s="7">
        <v>667.5</v>
      </c>
      <c r="R174" s="7">
        <v>667.5</v>
      </c>
      <c r="S174" s="7">
        <v>667.5</v>
      </c>
      <c r="T174" s="7">
        <v>667.5</v>
      </c>
      <c r="U174" s="7">
        <v>676</v>
      </c>
      <c r="V174" s="7">
        <v>676</v>
      </c>
    </row>
    <row r="175" spans="1:25" x14ac:dyDescent="0.3">
      <c r="A175" s="7" t="s">
        <v>67</v>
      </c>
      <c r="B175" s="7" t="s">
        <v>359</v>
      </c>
      <c r="W175" s="7">
        <v>16.8</v>
      </c>
    </row>
    <row r="176" spans="1:25" x14ac:dyDescent="0.3">
      <c r="A176" s="7" t="s">
        <v>67</v>
      </c>
      <c r="B176" s="7" t="s">
        <v>360</v>
      </c>
      <c r="J176" s="7">
        <v>91</v>
      </c>
      <c r="W176" s="7">
        <v>95.8</v>
      </c>
    </row>
    <row r="177" spans="1:25" x14ac:dyDescent="0.3">
      <c r="A177" s="7" t="s">
        <v>67</v>
      </c>
      <c r="B177" s="7" t="s">
        <v>361</v>
      </c>
      <c r="J177" s="7">
        <v>2.4</v>
      </c>
      <c r="W177" s="7">
        <v>11</v>
      </c>
    </row>
    <row r="178" spans="1:25" x14ac:dyDescent="0.3">
      <c r="A178" s="7" t="s">
        <v>67</v>
      </c>
      <c r="B178" s="7" t="s">
        <v>362</v>
      </c>
      <c r="J178" s="7">
        <v>34.799999999999997</v>
      </c>
      <c r="W178" s="7">
        <v>15.4</v>
      </c>
    </row>
    <row r="179" spans="1:25" x14ac:dyDescent="0.3">
      <c r="A179" s="7" t="s">
        <v>67</v>
      </c>
      <c r="B179" s="7" t="s">
        <v>363</v>
      </c>
      <c r="Q179" s="7">
        <v>55</v>
      </c>
      <c r="R179" s="7">
        <v>55</v>
      </c>
      <c r="S179" s="7">
        <v>55</v>
      </c>
      <c r="T179" s="7">
        <v>55</v>
      </c>
      <c r="U179" s="7">
        <v>55</v>
      </c>
      <c r="V179" s="7">
        <v>55</v>
      </c>
    </row>
    <row r="180" spans="1:25" x14ac:dyDescent="0.3">
      <c r="A180" s="7" t="s">
        <v>67</v>
      </c>
      <c r="B180" s="7" t="s">
        <v>364</v>
      </c>
      <c r="J180" s="7">
        <v>0.9</v>
      </c>
      <c r="W180" s="7">
        <v>7.7</v>
      </c>
    </row>
    <row r="181" spans="1:25" x14ac:dyDescent="0.3">
      <c r="A181" s="7" t="s">
        <v>67</v>
      </c>
      <c r="B181" s="7" t="s">
        <v>365</v>
      </c>
      <c r="G181" s="7">
        <v>63.6</v>
      </c>
      <c r="H181" s="7">
        <v>63.4</v>
      </c>
      <c r="I181" s="7">
        <v>53</v>
      </c>
      <c r="J181" s="7">
        <v>52.1</v>
      </c>
      <c r="K181" s="7">
        <v>64.8</v>
      </c>
      <c r="L181" s="7">
        <v>54.7</v>
      </c>
      <c r="M181" s="7">
        <v>54.9</v>
      </c>
      <c r="N181" s="7">
        <v>52</v>
      </c>
      <c r="O181" s="7">
        <v>54</v>
      </c>
      <c r="P181" s="7">
        <v>55.6</v>
      </c>
      <c r="Q181" s="7">
        <v>55.4</v>
      </c>
      <c r="R181" s="7">
        <v>62</v>
      </c>
      <c r="S181" s="7">
        <v>63.7</v>
      </c>
      <c r="T181" s="7">
        <v>64.400000000000006</v>
      </c>
      <c r="U181" s="7">
        <v>67.3</v>
      </c>
      <c r="V181" s="7">
        <v>66.5</v>
      </c>
    </row>
    <row r="182" spans="1:25" x14ac:dyDescent="0.3">
      <c r="A182" s="7" t="s">
        <v>67</v>
      </c>
      <c r="B182" s="7" t="s">
        <v>366</v>
      </c>
      <c r="V182" s="7">
        <v>84</v>
      </c>
    </row>
    <row r="183" spans="1:25" x14ac:dyDescent="0.3">
      <c r="A183" s="7" t="s">
        <v>67</v>
      </c>
      <c r="B183" s="7" t="s">
        <v>367</v>
      </c>
      <c r="M183" s="7">
        <v>0.45140966773033098</v>
      </c>
      <c r="T183" s="7">
        <v>0.42</v>
      </c>
      <c r="U183" s="7">
        <v>0.45617285370826699</v>
      </c>
      <c r="W183" s="7">
        <v>0.45895421504974399</v>
      </c>
    </row>
    <row r="184" spans="1:25" x14ac:dyDescent="0.3">
      <c r="A184" s="7" t="s">
        <v>67</v>
      </c>
      <c r="B184" s="7" t="s">
        <v>368</v>
      </c>
      <c r="M184" s="7">
        <v>0.42480760812759399</v>
      </c>
      <c r="T184" s="7">
        <v>0.39600000000000002</v>
      </c>
      <c r="U184" s="7">
        <v>0.42908763885498102</v>
      </c>
      <c r="W184" s="7">
        <v>0.43140161037445102</v>
      </c>
    </row>
    <row r="185" spans="1:25" x14ac:dyDescent="0.3">
      <c r="A185" s="7" t="s">
        <v>67</v>
      </c>
      <c r="B185" s="7" t="s">
        <v>369</v>
      </c>
      <c r="I185" s="7">
        <v>100.35339999999999</v>
      </c>
      <c r="J185" s="7">
        <v>99.364000000000004</v>
      </c>
      <c r="K185" s="7">
        <v>101.42319999999999</v>
      </c>
      <c r="M185" s="7">
        <v>101.16899506203301</v>
      </c>
      <c r="N185" s="7">
        <v>98.513233750090194</v>
      </c>
      <c r="O185" s="7">
        <v>99.965299999999999</v>
      </c>
      <c r="P185" s="7">
        <v>99.239400000000003</v>
      </c>
      <c r="R185" s="7">
        <v>99.066843024711105</v>
      </c>
      <c r="S185" s="7">
        <v>101.82255157095599</v>
      </c>
      <c r="T185" s="7">
        <v>99.017862262940199</v>
      </c>
      <c r="U185" s="7">
        <v>99.696634296398997</v>
      </c>
      <c r="V185" s="7">
        <v>99.630021624123799</v>
      </c>
      <c r="W185" s="7">
        <v>101.945670452949</v>
      </c>
      <c r="X185" s="7">
        <v>101.302504871856</v>
      </c>
    </row>
    <row r="186" spans="1:25" x14ac:dyDescent="0.3">
      <c r="A186" s="7" t="s">
        <v>67</v>
      </c>
      <c r="B186" s="7" t="s">
        <v>370</v>
      </c>
      <c r="C186" s="7">
        <v>74.316940307617202</v>
      </c>
      <c r="E186" s="7">
        <v>72.972976684570298</v>
      </c>
      <c r="F186" s="7">
        <v>71.891891479492202</v>
      </c>
      <c r="G186" s="7">
        <v>70.646766662597699</v>
      </c>
      <c r="H186" s="7">
        <v>70.098037719726605</v>
      </c>
      <c r="I186" s="7">
        <v>63.902439117431598</v>
      </c>
      <c r="J186" s="7">
        <v>62.135921478271499</v>
      </c>
      <c r="K186" s="7">
        <v>65.533981323242202</v>
      </c>
      <c r="L186" s="7">
        <v>63.636363983154297</v>
      </c>
      <c r="M186" s="7">
        <v>62.6794242858887</v>
      </c>
      <c r="N186" s="7">
        <v>61.611373901367202</v>
      </c>
      <c r="O186" s="7">
        <v>60.663505554199197</v>
      </c>
      <c r="P186" s="7">
        <v>63.033176422119098</v>
      </c>
      <c r="Q186" s="7">
        <v>59.615383148193402</v>
      </c>
      <c r="R186" s="7">
        <v>56.190475463867202</v>
      </c>
      <c r="S186" s="7">
        <v>57.142856597900398</v>
      </c>
      <c r="T186" s="7">
        <v>56.190475463867202</v>
      </c>
      <c r="U186" s="7">
        <v>56.666667938232401</v>
      </c>
      <c r="V186" s="7">
        <v>58.5714302062988</v>
      </c>
      <c r="W186" s="7">
        <v>53.809524536132798</v>
      </c>
      <c r="X186" s="7">
        <v>50</v>
      </c>
      <c r="Y186" s="7">
        <v>48.113208770752003</v>
      </c>
    </row>
    <row r="187" spans="1:25" x14ac:dyDescent="0.3">
      <c r="A187" s="7" t="s">
        <v>67</v>
      </c>
      <c r="B187" s="7" t="s">
        <v>371</v>
      </c>
      <c r="C187" s="7">
        <v>136006900000</v>
      </c>
      <c r="D187" s="7">
        <v>150894000000</v>
      </c>
      <c r="E187" s="7">
        <v>173996000000</v>
      </c>
      <c r="F187" s="7">
        <v>201634700000</v>
      </c>
      <c r="G187" s="7">
        <v>234847000000</v>
      </c>
      <c r="H187" s="7">
        <v>266835000000</v>
      </c>
      <c r="I187" s="7">
        <v>317630000000</v>
      </c>
      <c r="J187" s="7">
        <v>367922000000</v>
      </c>
      <c r="K187" s="7">
        <v>443657000000</v>
      </c>
      <c r="L187" s="7">
        <v>501323509812.02759</v>
      </c>
      <c r="M187" s="7">
        <v>534787057328.40997</v>
      </c>
      <c r="N187" s="7">
        <v>612212485042.46155</v>
      </c>
      <c r="O187" s="7">
        <v>666502333375.53003</v>
      </c>
      <c r="P187" s="7">
        <v>743045988919.73535</v>
      </c>
      <c r="Q187" s="7">
        <v>786175118696.9668</v>
      </c>
      <c r="R187" s="7">
        <v>867384823091.30005</v>
      </c>
      <c r="S187" s="7">
        <v>892598313168</v>
      </c>
      <c r="T187" s="7">
        <v>968588586382.67004</v>
      </c>
      <c r="U187" s="7">
        <v>1057612794146.3173</v>
      </c>
      <c r="V187" s="7">
        <v>1060169019894.7892</v>
      </c>
      <c r="W187" s="7">
        <v>1188248756263.78</v>
      </c>
      <c r="X187" s="7">
        <v>1161090415519.7622</v>
      </c>
    </row>
    <row r="188" spans="1:25" x14ac:dyDescent="0.3">
      <c r="A188" s="7" t="s">
        <v>67</v>
      </c>
      <c r="B188" s="7" t="s">
        <v>372</v>
      </c>
      <c r="C188" s="7">
        <v>5704600000</v>
      </c>
      <c r="D188" s="7">
        <v>5920000000</v>
      </c>
      <c r="E188" s="7">
        <v>14038000000</v>
      </c>
      <c r="F188" s="7">
        <v>22157300000</v>
      </c>
      <c r="G188" s="7">
        <v>28574000000</v>
      </c>
      <c r="H188" s="7">
        <v>28835000000</v>
      </c>
      <c r="I188" s="7">
        <v>31087000000</v>
      </c>
      <c r="J188" s="7">
        <v>38628000000</v>
      </c>
      <c r="K188" s="7">
        <v>33082000000</v>
      </c>
      <c r="L188" s="7">
        <v>46123850713.248199</v>
      </c>
      <c r="M188" s="7">
        <v>59644831093.550003</v>
      </c>
      <c r="N188" s="7">
        <v>88927019060.216705</v>
      </c>
      <c r="O188" s="7">
        <v>57973008399.800003</v>
      </c>
      <c r="P188" s="7">
        <v>54518922012.75</v>
      </c>
      <c r="Q188" s="7">
        <v>57353548727.900002</v>
      </c>
      <c r="R188" s="7">
        <v>85658239774.980804</v>
      </c>
      <c r="S188" s="7">
        <v>85952003968.643005</v>
      </c>
      <c r="T188" s="7">
        <v>105616718284.5798</v>
      </c>
      <c r="U188" s="7">
        <v>128737550399.34489</v>
      </c>
      <c r="V188" s="7">
        <v>203974299424.27399</v>
      </c>
      <c r="W188" s="7">
        <v>222722383510.93912</v>
      </c>
      <c r="X188" s="7">
        <v>206255152398.10901</v>
      </c>
    </row>
    <row r="189" spans="1:25" x14ac:dyDescent="0.3">
      <c r="A189" s="7" t="s">
        <v>67</v>
      </c>
      <c r="B189" s="7" t="s">
        <v>373</v>
      </c>
      <c r="C189" s="7">
        <v>11.264624462001658</v>
      </c>
      <c r="D189" s="7">
        <v>12.264406899103257</v>
      </c>
      <c r="E189" s="7">
        <v>11.989857672230258</v>
      </c>
      <c r="F189" s="7">
        <v>12.207824501298557</v>
      </c>
      <c r="G189" s="7">
        <v>11.941416877631147</v>
      </c>
      <c r="H189" s="7">
        <v>11.965877389943525</v>
      </c>
      <c r="I189" s="7">
        <v>10.760382833790027</v>
      </c>
      <c r="J189" s="7">
        <v>11.126451956556904</v>
      </c>
      <c r="K189" s="7">
        <v>11.75810055708501</v>
      </c>
      <c r="L189" s="7">
        <v>12.103738842801159</v>
      </c>
      <c r="M189" s="7">
        <v>12.356272823766053</v>
      </c>
      <c r="N189" s="7">
        <v>10.872528057687965</v>
      </c>
      <c r="O189" s="7">
        <v>10.19862932728935</v>
      </c>
      <c r="P189" s="7">
        <v>11.125445762039185</v>
      </c>
      <c r="Q189" s="7">
        <v>12.801219349314444</v>
      </c>
      <c r="R189" s="7">
        <v>12.808343534252669</v>
      </c>
      <c r="S189" s="7">
        <v>10.995878217614081</v>
      </c>
      <c r="T189" s="7">
        <v>11.149282469413825</v>
      </c>
      <c r="U189" s="7">
        <v>10.038068197661222</v>
      </c>
      <c r="V189" s="7">
        <v>9.9243780036505331</v>
      </c>
      <c r="W189" s="7">
        <v>8.355684882323871</v>
      </c>
      <c r="X189" s="7">
        <v>8.9655163148644945</v>
      </c>
    </row>
    <row r="190" spans="1:25" x14ac:dyDescent="0.3">
      <c r="A190" s="7" t="s">
        <v>67</v>
      </c>
      <c r="B190" s="7" t="s">
        <v>374</v>
      </c>
      <c r="C190" s="7">
        <v>57.103331765553719</v>
      </c>
      <c r="D190" s="7">
        <v>58.222009675277455</v>
      </c>
      <c r="E190" s="7">
        <v>58.07665160926031</v>
      </c>
      <c r="F190" s="7">
        <v>56.302975535648805</v>
      </c>
      <c r="G190" s="7">
        <v>54.446040356430672</v>
      </c>
      <c r="H190" s="7">
        <v>54.69315020450334</v>
      </c>
      <c r="I190" s="7">
        <v>55.819155426015044</v>
      </c>
      <c r="J190" s="7">
        <v>57.04101597728377</v>
      </c>
      <c r="K190" s="7">
        <v>60.369917918460004</v>
      </c>
      <c r="L190" s="7">
        <v>58.687328117027448</v>
      </c>
      <c r="M190" s="7">
        <v>55.212577008557048</v>
      </c>
      <c r="N190" s="7">
        <v>56.051922427084364</v>
      </c>
      <c r="O190" s="7">
        <v>54.926439464430523</v>
      </c>
      <c r="P190" s="7">
        <v>55.074573751081125</v>
      </c>
      <c r="Q190" s="7">
        <v>55.623568954749494</v>
      </c>
      <c r="R190" s="7">
        <v>54.799307530853525</v>
      </c>
      <c r="S190" s="7">
        <v>56.233873179297959</v>
      </c>
      <c r="T190" s="7">
        <v>56.581747767636806</v>
      </c>
      <c r="U190" s="7">
        <v>55.329719119075982</v>
      </c>
      <c r="V190" s="7">
        <v>55.23725595497406</v>
      </c>
      <c r="W190" s="7">
        <v>55.493388781774733</v>
      </c>
      <c r="X190" s="7">
        <v>56.882517445815715</v>
      </c>
    </row>
    <row r="191" spans="1:25" x14ac:dyDescent="0.3">
      <c r="A191" s="7" t="s">
        <v>67</v>
      </c>
      <c r="B191" s="7" t="s">
        <v>375</v>
      </c>
      <c r="C191" s="7">
        <v>220906900000</v>
      </c>
      <c r="D191" s="7">
        <v>253016000000</v>
      </c>
      <c r="E191" s="7">
        <v>283360000000</v>
      </c>
      <c r="F191" s="7">
        <v>305424000000</v>
      </c>
      <c r="G191" s="7">
        <v>358555000000</v>
      </c>
      <c r="H191" s="7">
        <v>421998000000</v>
      </c>
      <c r="I191" s="7">
        <v>501602000000</v>
      </c>
      <c r="J191" s="7">
        <v>582139000000</v>
      </c>
      <c r="K191" s="7">
        <v>635222000000</v>
      </c>
      <c r="L191" s="7">
        <v>611792798063.50098</v>
      </c>
      <c r="M191" s="7">
        <v>688142545141.87097</v>
      </c>
      <c r="N191" s="7">
        <v>761051025654.66003</v>
      </c>
      <c r="O191" s="7">
        <v>832599904578.052</v>
      </c>
      <c r="P191" s="7">
        <v>921948405360.255</v>
      </c>
      <c r="Q191" s="7">
        <v>1009985137716.34</v>
      </c>
      <c r="R191" s="7">
        <v>1107350734679.6001</v>
      </c>
      <c r="S191" s="7">
        <v>1181719145823.5</v>
      </c>
      <c r="T191" s="7">
        <v>1257831451520.97</v>
      </c>
      <c r="U191" s="7">
        <v>1335160576642.21</v>
      </c>
      <c r="V191" s="7">
        <v>1398839538009.8</v>
      </c>
      <c r="W191" s="7">
        <v>1294173080394.3201</v>
      </c>
      <c r="X191" s="7">
        <v>1604834091598.79</v>
      </c>
    </row>
    <row r="192" spans="1:25" x14ac:dyDescent="0.3">
      <c r="A192" s="7" t="s">
        <v>67</v>
      </c>
      <c r="B192" s="7" t="s">
        <v>376</v>
      </c>
      <c r="C192" s="7">
        <v>7218500000</v>
      </c>
      <c r="D192" s="7">
        <v>7692000000</v>
      </c>
      <c r="E192" s="7">
        <v>8475000000</v>
      </c>
      <c r="F192" s="7">
        <v>7997300000</v>
      </c>
      <c r="G192" s="7">
        <v>12987000000</v>
      </c>
      <c r="H192" s="7">
        <v>18129000000</v>
      </c>
      <c r="I192" s="7">
        <v>23437000000</v>
      </c>
      <c r="J192" s="7">
        <v>26410000000</v>
      </c>
      <c r="K192" s="7">
        <v>22220000000</v>
      </c>
      <c r="L192" s="7">
        <v>18708708364.926201</v>
      </c>
      <c r="M192" s="7">
        <v>26585764971.322601</v>
      </c>
      <c r="N192" s="7">
        <v>33645374976.342701</v>
      </c>
      <c r="O192" s="7">
        <v>38627814364.1119</v>
      </c>
      <c r="P192" s="7">
        <v>43784130342.037003</v>
      </c>
      <c r="Q192" s="7">
        <v>40332098535.611504</v>
      </c>
      <c r="R192" s="7">
        <v>45827125078.476402</v>
      </c>
      <c r="S192" s="7">
        <v>45240269417.821999</v>
      </c>
      <c r="T192" s="7">
        <v>49939408199.809998</v>
      </c>
      <c r="U192" s="7">
        <v>55722905769.32</v>
      </c>
      <c r="V192" s="7">
        <v>55223422476.273003</v>
      </c>
      <c r="W192" s="7">
        <v>46301599998.956902</v>
      </c>
      <c r="X192" s="7">
        <v>58907852328.968697</v>
      </c>
    </row>
    <row r="193" spans="1:25" x14ac:dyDescent="0.3">
      <c r="A193" s="7" t="s">
        <v>67</v>
      </c>
      <c r="B193" s="7" t="s">
        <v>377</v>
      </c>
      <c r="C193" s="7">
        <v>34.533396183878835</v>
      </c>
      <c r="D193" s="7">
        <v>33.103691235761538</v>
      </c>
      <c r="E193" s="7">
        <v>33.711050899941938</v>
      </c>
      <c r="F193" s="7">
        <v>35.289722599909553</v>
      </c>
      <c r="G193" s="7">
        <v>36.189833840228872</v>
      </c>
      <c r="H193" s="7">
        <v>35.19110029491047</v>
      </c>
      <c r="I193" s="7">
        <v>34.426155572473363</v>
      </c>
      <c r="J193" s="7">
        <v>33.6809862858088</v>
      </c>
      <c r="K193" s="7">
        <v>31.348823735730686</v>
      </c>
      <c r="L193" s="7">
        <v>32.083664755557606</v>
      </c>
      <c r="M193" s="7">
        <v>34.750432030577727</v>
      </c>
      <c r="N193" s="7">
        <v>33.402119755720648</v>
      </c>
      <c r="O193" s="7">
        <v>34.168622417973133</v>
      </c>
      <c r="P193" s="7">
        <v>33.554980940658396</v>
      </c>
      <c r="Q193" s="7">
        <v>32.773592359633319</v>
      </c>
      <c r="R193" s="7">
        <v>33.292890616631055</v>
      </c>
      <c r="S193" s="7">
        <v>32.817486207423187</v>
      </c>
      <c r="T193" s="7">
        <v>32.436016068774414</v>
      </c>
      <c r="U193" s="7">
        <v>34.167370137273799</v>
      </c>
      <c r="V193" s="7">
        <v>33.784819192442619</v>
      </c>
      <c r="W193" s="7">
        <v>33.128546039919001</v>
      </c>
      <c r="X193" s="7">
        <v>33.561006727658523</v>
      </c>
    </row>
    <row r="194" spans="1:25" x14ac:dyDescent="0.3">
      <c r="A194" s="7" t="s">
        <v>67</v>
      </c>
      <c r="B194" s="7" t="s">
        <v>378</v>
      </c>
      <c r="C194" s="7">
        <v>23.06981537543437</v>
      </c>
      <c r="D194" s="7">
        <v>24.001995170640829</v>
      </c>
      <c r="E194" s="7">
        <v>22.701675968225381</v>
      </c>
      <c r="F194" s="7">
        <v>22.702490761056733</v>
      </c>
      <c r="G194" s="7">
        <v>24.080778820201356</v>
      </c>
      <c r="H194" s="7">
        <v>25.730138500550087</v>
      </c>
      <c r="I194" s="7">
        <v>26.929269060118134</v>
      </c>
      <c r="J194" s="7">
        <v>27.258305968797202</v>
      </c>
      <c r="K194" s="7">
        <v>26.871294111050858</v>
      </c>
      <c r="L194" s="7">
        <v>24.996539087393899</v>
      </c>
      <c r="M194" s="7">
        <v>25.519226716585809</v>
      </c>
      <c r="N194" s="7">
        <v>25.974054755098731</v>
      </c>
      <c r="O194" s="7">
        <v>26.522785683462502</v>
      </c>
      <c r="P194" s="7">
        <v>27.410186223180432</v>
      </c>
      <c r="Q194" s="7">
        <v>28.87261305671651</v>
      </c>
      <c r="R194" s="7">
        <v>29.647258188711202</v>
      </c>
      <c r="S194" s="7">
        <v>29.040659001519479</v>
      </c>
      <c r="T194" s="7">
        <v>28.913155819532371</v>
      </c>
      <c r="U194" s="7">
        <v>28.364336831865593</v>
      </c>
      <c r="V194" s="7">
        <v>28.897615750177646</v>
      </c>
      <c r="W194" s="7">
        <v>27.952147053491156</v>
      </c>
      <c r="X194" s="7">
        <v>29.2435650883439</v>
      </c>
    </row>
    <row r="195" spans="1:25" x14ac:dyDescent="0.3">
      <c r="A195" s="7" t="s">
        <v>67</v>
      </c>
      <c r="B195" s="7" t="s">
        <v>379</v>
      </c>
      <c r="C195" s="7">
        <v>7.3849527596171587</v>
      </c>
      <c r="D195" s="7">
        <v>8.0977307422682614</v>
      </c>
      <c r="E195" s="7">
        <v>6.5008709115540935</v>
      </c>
      <c r="F195" s="7">
        <v>7.6462312860634114</v>
      </c>
      <c r="G195" s="7">
        <v>7.9745156494071452</v>
      </c>
      <c r="H195" s="7">
        <v>8.8162597916191334</v>
      </c>
      <c r="I195" s="7">
        <v>7.5017048099091852</v>
      </c>
      <c r="J195" s="7">
        <v>7.1791582991219736</v>
      </c>
      <c r="K195" s="7">
        <v>7.7559459317458588</v>
      </c>
      <c r="L195" s="7">
        <v>10.732584754131276</v>
      </c>
      <c r="M195" s="7">
        <v>10.037435577120924</v>
      </c>
      <c r="N195" s="7">
        <v>10.213215033263072</v>
      </c>
      <c r="O195" s="7">
        <v>10.039112659784807</v>
      </c>
      <c r="P195" s="7">
        <v>11.193845116195947</v>
      </c>
      <c r="Q195" s="7">
        <v>13.579124401717158</v>
      </c>
      <c r="R195" s="7">
        <v>13.859698488331967</v>
      </c>
      <c r="S195" s="7">
        <v>12.759065761408609</v>
      </c>
      <c r="T195" s="7">
        <v>12.707018910876473</v>
      </c>
      <c r="U195" s="7">
        <v>10.46956357065555</v>
      </c>
      <c r="V195" s="7">
        <v>12.04679410827792</v>
      </c>
      <c r="W195" s="7">
        <v>14.843136377002757</v>
      </c>
      <c r="X195" s="7">
        <v>10.449437731549139</v>
      </c>
    </row>
    <row r="196" spans="1:25" x14ac:dyDescent="0.3">
      <c r="A196" s="7" t="s">
        <v>67</v>
      </c>
      <c r="B196" s="7" t="s">
        <v>380</v>
      </c>
      <c r="C196" s="7">
        <v>0.44656064541927298</v>
      </c>
      <c r="D196" s="7">
        <v>0.5628074151050928</v>
      </c>
      <c r="E196" s="7">
        <v>0.49592877054029294</v>
      </c>
      <c r="F196" s="7">
        <v>0.53043747947153774</v>
      </c>
      <c r="G196" s="7">
        <v>0.47057852504124142</v>
      </c>
      <c r="H196" s="7">
        <v>0.56946064924534912</v>
      </c>
      <c r="I196" s="7">
        <v>0.54942814269147966</v>
      </c>
      <c r="J196" s="7">
        <v>0.52415148027177938</v>
      </c>
      <c r="K196" s="7">
        <v>0.600965490664359</v>
      </c>
      <c r="L196" s="7">
        <v>0.53628396826241265</v>
      </c>
      <c r="M196" s="7">
        <v>0.60639745375507725</v>
      </c>
      <c r="N196" s="7">
        <v>0.70833981577980132</v>
      </c>
      <c r="O196" s="7">
        <v>0.90310173209840194</v>
      </c>
      <c r="P196" s="7">
        <v>0.83274764437304449</v>
      </c>
      <c r="Q196" s="7">
        <v>0.92759993939903107</v>
      </c>
      <c r="R196" s="7">
        <v>1.0171120142656724</v>
      </c>
      <c r="S196" s="7">
        <v>0.81811855675966749</v>
      </c>
    </row>
    <row r="197" spans="1:25" x14ac:dyDescent="0.3">
      <c r="A197" s="7" t="s">
        <v>67</v>
      </c>
      <c r="B197" s="7" t="s">
        <v>381</v>
      </c>
      <c r="C197" s="7">
        <v>39.639058383732845</v>
      </c>
      <c r="R197" s="7">
        <v>52.651157236083314</v>
      </c>
      <c r="S197" s="7">
        <v>53.738791388435416</v>
      </c>
      <c r="T197" s="7">
        <v>56.259720838916316</v>
      </c>
      <c r="U197" s="7">
        <v>59.10231140700958</v>
      </c>
      <c r="V197" s="7">
        <v>64.589278135641067</v>
      </c>
      <c r="W197" s="7">
        <v>77.377581460016373</v>
      </c>
      <c r="X197" s="7">
        <v>75.418885931602873</v>
      </c>
    </row>
    <row r="198" spans="1:25" x14ac:dyDescent="0.3">
      <c r="A198" s="7" t="s">
        <v>67</v>
      </c>
      <c r="B198" s="7" t="s">
        <v>382</v>
      </c>
      <c r="D198" s="7">
        <v>0.64223998785018899</v>
      </c>
      <c r="F198" s="7">
        <v>0.67650002241134599</v>
      </c>
      <c r="G198" s="7">
        <v>0.72680997848510698</v>
      </c>
      <c r="H198" s="7">
        <v>0.77024000883102395</v>
      </c>
      <c r="I198" s="7">
        <v>0.80290997028350797</v>
      </c>
      <c r="J198" s="7">
        <v>0.79364001750946001</v>
      </c>
      <c r="K198" s="7">
        <v>0.80567002296447798</v>
      </c>
      <c r="L198" s="7">
        <v>0.74993002414703402</v>
      </c>
      <c r="M198" s="7">
        <v>0.66284000873565696</v>
      </c>
      <c r="N198" s="7">
        <v>0.66753000020980802</v>
      </c>
      <c r="O198" s="7">
        <v>0.66934001445770297</v>
      </c>
      <c r="P198" s="7">
        <v>0.66329997777938798</v>
      </c>
      <c r="Q198" s="7">
        <v>0.70986998081207298</v>
      </c>
      <c r="R198" s="7">
        <v>0.73146998882293701</v>
      </c>
      <c r="S198" s="7">
        <v>0.74992001056671098</v>
      </c>
      <c r="T198" s="7">
        <v>0.76257002353668202</v>
      </c>
      <c r="U198" s="7">
        <v>0.68773001432418801</v>
      </c>
      <c r="V198" s="7">
        <v>0.61430001258850098</v>
      </c>
      <c r="W198" s="7">
        <v>0.60360002517700195</v>
      </c>
    </row>
    <row r="199" spans="1:25" x14ac:dyDescent="0.3">
      <c r="A199" s="7" t="s">
        <v>67</v>
      </c>
      <c r="B199" s="7" t="s">
        <v>383</v>
      </c>
      <c r="N199" s="7">
        <v>42.55</v>
      </c>
      <c r="Q199" s="7">
        <v>60.66</v>
      </c>
      <c r="T199" s="7">
        <v>64</v>
      </c>
      <c r="X199" s="7">
        <v>76.02</v>
      </c>
    </row>
    <row r="200" spans="1:25" x14ac:dyDescent="0.3">
      <c r="A200" s="7" t="s">
        <v>67</v>
      </c>
      <c r="B200" s="7" t="s">
        <v>384</v>
      </c>
      <c r="N200" s="7">
        <v>63</v>
      </c>
      <c r="Q200" s="7">
        <v>79.61</v>
      </c>
      <c r="T200" s="7">
        <v>73.58</v>
      </c>
      <c r="X200" s="7">
        <v>90.39</v>
      </c>
    </row>
    <row r="201" spans="1:25" x14ac:dyDescent="0.3">
      <c r="A201" s="7" t="s">
        <v>67</v>
      </c>
      <c r="B201" s="7" t="s">
        <v>385</v>
      </c>
      <c r="D201" s="7">
        <v>130.36592240293245</v>
      </c>
      <c r="E201" s="7">
        <v>106.18831155111199</v>
      </c>
      <c r="F201" s="7">
        <v>113.79864867303596</v>
      </c>
      <c r="G201" s="7">
        <v>122.57082743943111</v>
      </c>
      <c r="H201" s="7">
        <v>135.49887627851533</v>
      </c>
      <c r="I201" s="7">
        <v>152.75810373682759</v>
      </c>
      <c r="J201" s="7">
        <v>156.83327308309993</v>
      </c>
      <c r="K201" s="7">
        <v>137.51682211588155</v>
      </c>
      <c r="L201" s="7">
        <v>134.97064435076979</v>
      </c>
      <c r="M201" s="7">
        <v>135.86612389157071</v>
      </c>
      <c r="N201" s="7">
        <v>130.21974360360664</v>
      </c>
      <c r="O201" s="7">
        <v>136.41833453238098</v>
      </c>
      <c r="P201" s="7">
        <v>137.35660196120492</v>
      </c>
      <c r="Q201" s="7">
        <v>138.98643335333415</v>
      </c>
      <c r="R201" s="7">
        <v>136.26441177867042</v>
      </c>
      <c r="S201" s="7">
        <v>133.75940838616961</v>
      </c>
      <c r="T201" s="7">
        <v>135.65937207080324</v>
      </c>
      <c r="U201" s="7">
        <v>127.40770228678421</v>
      </c>
      <c r="V201" s="7">
        <v>125.96315584128028</v>
      </c>
      <c r="W201" s="7">
        <v>118.31809036929515</v>
      </c>
      <c r="X201" s="7">
        <v>101.698188604328</v>
      </c>
      <c r="Y201" s="7">
        <v>100.1486283515577</v>
      </c>
    </row>
    <row r="202" spans="1:25" x14ac:dyDescent="0.3">
      <c r="A202" s="7" t="s">
        <v>67</v>
      </c>
      <c r="B202" s="7" t="s">
        <v>386</v>
      </c>
      <c r="D202" s="7">
        <v>4.7808333333333</v>
      </c>
      <c r="E202" s="7">
        <v>4.9758333333333002</v>
      </c>
      <c r="F202" s="7">
        <v>5.1974999999999696</v>
      </c>
      <c r="G202" s="7">
        <v>4.73750000000003</v>
      </c>
      <c r="H202" s="7">
        <v>4.5816666666666697</v>
      </c>
      <c r="I202" s="7">
        <v>4.0250000000000297</v>
      </c>
      <c r="J202" s="7">
        <v>4.0116666666667005</v>
      </c>
      <c r="K202" s="7">
        <v>3.5125000000000002</v>
      </c>
      <c r="L202" s="7">
        <v>3.1716666666666296</v>
      </c>
      <c r="M202" s="7">
        <v>3.3683333333333305</v>
      </c>
      <c r="N202" s="7">
        <v>3.3275000000000001</v>
      </c>
      <c r="O202" s="7">
        <v>3.3133333333333299</v>
      </c>
      <c r="P202" s="7">
        <v>3.3475000000000001</v>
      </c>
      <c r="Q202" s="7">
        <v>3.3241666666666703</v>
      </c>
      <c r="R202" s="7">
        <v>3.2633333333333399</v>
      </c>
      <c r="S202" s="7">
        <v>3.2866666666666298</v>
      </c>
      <c r="T202" s="7">
        <v>3.12916666666667</v>
      </c>
      <c r="U202" s="7">
        <v>3.0849999999999698</v>
      </c>
      <c r="V202" s="7">
        <v>3.1166666666666698</v>
      </c>
      <c r="W202" s="7">
        <v>2.8275000000000001</v>
      </c>
      <c r="X202" s="7">
        <v>3.2266666666666697</v>
      </c>
      <c r="Y202" s="7">
        <v>3.7250000000000001</v>
      </c>
    </row>
    <row r="203" spans="1:25" x14ac:dyDescent="0.3">
      <c r="A203" s="7" t="s">
        <v>67</v>
      </c>
      <c r="B203" s="7" t="s">
        <v>387</v>
      </c>
      <c r="C203" s="7">
        <v>5.3389510292921196</v>
      </c>
      <c r="D203" s="7">
        <v>5.7019001830571696</v>
      </c>
      <c r="E203" s="7">
        <v>9.4947107032486002</v>
      </c>
      <c r="F203" s="7">
        <v>5.6794177109911201</v>
      </c>
      <c r="G203" s="7">
        <v>-0.69203027102413195</v>
      </c>
      <c r="H203" s="7">
        <v>2.0628461650463401</v>
      </c>
      <c r="I203" s="7">
        <v>3.24390776468065</v>
      </c>
      <c r="J203" s="7">
        <v>6.1778068349940902</v>
      </c>
      <c r="K203" s="7">
        <v>10.074575524918201</v>
      </c>
      <c r="L203" s="7">
        <v>7.2153141361256603</v>
      </c>
      <c r="M203" s="7">
        <v>4.0897298947046403</v>
      </c>
      <c r="N203" s="7">
        <v>4.9992669696526004</v>
      </c>
      <c r="O203" s="7">
        <v>5.7246579167829701</v>
      </c>
      <c r="P203" s="7">
        <v>5.7844690966720096</v>
      </c>
      <c r="Q203" s="7">
        <v>6.1298377028714102</v>
      </c>
      <c r="R203" s="7">
        <v>4.5406422773790602</v>
      </c>
      <c r="S203" s="7">
        <v>6.5713964217396397</v>
      </c>
      <c r="T203" s="7">
        <v>5.1842466476612801</v>
      </c>
      <c r="U203" s="7">
        <v>4.5171652278659202</v>
      </c>
      <c r="V203" s="7">
        <v>4.1202458701498399</v>
      </c>
      <c r="W203" s="7">
        <v>3.21003597454107</v>
      </c>
      <c r="X203" s="7">
        <v>4.6116721780320598</v>
      </c>
      <c r="Y203" s="7">
        <v>7.0397266125586597</v>
      </c>
    </row>
    <row r="204" spans="1:25" x14ac:dyDescent="0.3">
      <c r="A204" s="7" t="s">
        <v>67</v>
      </c>
      <c r="B204" s="7" t="s">
        <v>388</v>
      </c>
      <c r="C204" s="7">
        <v>47.364358145425925</v>
      </c>
      <c r="D204" s="7">
        <v>51.419568366922206</v>
      </c>
      <c r="E204" s="7">
        <v>52.117445159726017</v>
      </c>
      <c r="F204" s="7">
        <v>53.933693311777034</v>
      </c>
      <c r="G204" s="7">
        <v>55.043321713185797</v>
      </c>
      <c r="H204" s="7">
        <v>59.760936349771043</v>
      </c>
      <c r="I204" s="7">
        <v>65.424314823033768</v>
      </c>
      <c r="J204" s="7">
        <v>71.093679258232655</v>
      </c>
      <c r="K204" s="7">
        <v>73.295208225756241</v>
      </c>
      <c r="L204" s="7">
        <v>69.711944656127372</v>
      </c>
      <c r="M204" s="7">
        <v>68.168958363184373</v>
      </c>
      <c r="N204" s="7">
        <v>67.829728410417673</v>
      </c>
      <c r="O204" s="7">
        <v>66.550267601771992</v>
      </c>
      <c r="P204" s="7">
        <v>64.980763428420104</v>
      </c>
      <c r="Q204" s="7">
        <v>65.238142560143359</v>
      </c>
      <c r="R204" s="7">
        <v>67.301879275951677</v>
      </c>
      <c r="S204" s="7">
        <v>66.312022077098305</v>
      </c>
      <c r="T204" s="7">
        <v>66.144766492185369</v>
      </c>
      <c r="U204" s="7">
        <v>66.136856193384631</v>
      </c>
      <c r="V204" s="7">
        <v>66.909164856299739</v>
      </c>
      <c r="W204" s="7">
        <v>73.969503473915722</v>
      </c>
      <c r="X204" s="7">
        <v>70.122792279918428</v>
      </c>
      <c r="Y204" s="7">
        <v>71.355587086740243</v>
      </c>
    </row>
    <row r="205" spans="1:25" x14ac:dyDescent="0.3">
      <c r="A205" s="7" t="s">
        <v>67</v>
      </c>
      <c r="B205" s="7" t="s">
        <v>389</v>
      </c>
      <c r="C205" s="7">
        <v>10606671865.809099</v>
      </c>
      <c r="D205" s="7">
        <v>32042640560.075401</v>
      </c>
      <c r="E205" s="7">
        <v>86332546376.664093</v>
      </c>
      <c r="F205" s="7">
        <v>126840081676.33299</v>
      </c>
      <c r="G205" s="7">
        <v>141678910666.73401</v>
      </c>
      <c r="H205" s="7">
        <v>195309021946.91699</v>
      </c>
      <c r="I205" s="7">
        <v>273770283465.21201</v>
      </c>
      <c r="J205" s="7">
        <v>304950678886.258</v>
      </c>
      <c r="K205" s="7">
        <v>390599646952.50702</v>
      </c>
      <c r="L205" s="7">
        <v>354166519616.15503</v>
      </c>
      <c r="M205" s="7">
        <v>356014536270.302</v>
      </c>
      <c r="N205" s="7">
        <v>526222123763.58502</v>
      </c>
      <c r="O205" s="7">
        <v>527418546460.13202</v>
      </c>
      <c r="P205" s="7">
        <v>670244613962.59705</v>
      </c>
      <c r="Q205" s="7">
        <v>630195039139.51294</v>
      </c>
      <c r="R205" s="7">
        <v>823980668746.75195</v>
      </c>
      <c r="S205" s="7">
        <v>736455159495.67297</v>
      </c>
      <c r="T205" s="7">
        <v>729839610470.58899</v>
      </c>
      <c r="U205" s="7">
        <v>795711029069.86597</v>
      </c>
      <c r="V205" s="7">
        <v>875929028192.21802</v>
      </c>
      <c r="W205" s="7">
        <v>1192626264016.1001</v>
      </c>
      <c r="X205" s="7">
        <v>1336407261928.6201</v>
      </c>
      <c r="Y205" s="7">
        <v>1327522221528.2</v>
      </c>
    </row>
    <row r="206" spans="1:25" x14ac:dyDescent="0.3">
      <c r="A206" s="7" t="s">
        <v>67</v>
      </c>
      <c r="B206" s="7" t="s">
        <v>390</v>
      </c>
      <c r="C206" s="7">
        <v>6082806131.7716103</v>
      </c>
      <c r="D206" s="7">
        <v>6045276919.1502504</v>
      </c>
      <c r="E206" s="7">
        <v>5904239858.4101896</v>
      </c>
      <c r="F206" s="7">
        <v>6495520282.5803299</v>
      </c>
      <c r="G206" s="7">
        <v>13141251628.1943</v>
      </c>
      <c r="H206" s="7">
        <v>18579129695.202599</v>
      </c>
      <c r="I206" s="7">
        <v>23056918431.163898</v>
      </c>
      <c r="J206" s="7">
        <v>29588572400.563999</v>
      </c>
      <c r="K206" s="7">
        <v>30583543856.9594</v>
      </c>
      <c r="L206" s="7">
        <v>35237419576.475502</v>
      </c>
      <c r="M206" s="7">
        <v>38175057749.023804</v>
      </c>
      <c r="N206" s="7">
        <v>42595171246.038101</v>
      </c>
      <c r="O206" s="7">
        <v>43995470405.029701</v>
      </c>
      <c r="P206" s="7">
        <v>44863675893.569099</v>
      </c>
      <c r="Q206" s="7">
        <v>44267418380.485397</v>
      </c>
      <c r="R206" s="7">
        <v>41619505756.724899</v>
      </c>
      <c r="S206" s="7">
        <v>42565588000.8564</v>
      </c>
      <c r="T206" s="7">
        <v>45499292863.236099</v>
      </c>
      <c r="U206" s="7">
        <v>46478274116.6735</v>
      </c>
      <c r="V206" s="7">
        <v>48919726656.866997</v>
      </c>
      <c r="W206" s="7">
        <v>47387358995.556801</v>
      </c>
      <c r="X206" s="7">
        <v>50262146617.251701</v>
      </c>
      <c r="Y206" s="7">
        <v>53247530156.254303</v>
      </c>
    </row>
    <row r="207" spans="1:25" x14ac:dyDescent="0.3">
      <c r="A207" s="7" t="s">
        <v>67</v>
      </c>
      <c r="B207" s="7" t="s">
        <v>391</v>
      </c>
      <c r="D207" s="7">
        <v>3.7795757134455772</v>
      </c>
      <c r="E207" s="7">
        <v>9.6534526188427705</v>
      </c>
      <c r="F207" s="7">
        <v>3.7401732613209795</v>
      </c>
      <c r="G207" s="7">
        <v>3.6683460264447443</v>
      </c>
      <c r="H207" s="7">
        <v>3.2781538951567484</v>
      </c>
      <c r="I207" s="7">
        <v>3.0171530797632822</v>
      </c>
      <c r="J207" s="7">
        <v>3.3798780439925977</v>
      </c>
      <c r="K207" s="7">
        <v>3.3462018072196766</v>
      </c>
      <c r="L207" s="7">
        <v>3.5022985638246737</v>
      </c>
      <c r="M207" s="7">
        <v>3.934741271878786</v>
      </c>
      <c r="N207" s="7">
        <v>3.9810976351211704</v>
      </c>
      <c r="O207" s="7">
        <v>3.5268307442792994</v>
      </c>
      <c r="P207" s="7">
        <v>3.54018854420615</v>
      </c>
      <c r="Q207" s="7">
        <v>3.4530616995053136</v>
      </c>
      <c r="R207" s="7">
        <v>3.1384728297440629</v>
      </c>
      <c r="S207" s="7">
        <v>3.4988975508153031</v>
      </c>
      <c r="T207" s="7">
        <v>3.4642460538538056</v>
      </c>
      <c r="U207" s="7">
        <v>3.330655853181594</v>
      </c>
      <c r="V207" s="7">
        <v>3.3860516505803138</v>
      </c>
      <c r="W207" s="7">
        <v>3.1970330552180397</v>
      </c>
      <c r="X207" s="7">
        <v>3.3136900630088637</v>
      </c>
      <c r="Y207" s="7">
        <v>3.8869573474476504</v>
      </c>
    </row>
    <row r="208" spans="1:25" x14ac:dyDescent="0.3">
      <c r="A208" s="7" t="s">
        <v>67</v>
      </c>
      <c r="B208" s="7" t="s">
        <v>392</v>
      </c>
      <c r="G208" s="7">
        <v>4.6900000000000004</v>
      </c>
      <c r="H208" s="7">
        <v>7</v>
      </c>
      <c r="I208" s="7">
        <v>7.23</v>
      </c>
      <c r="J208" s="7">
        <v>5.88</v>
      </c>
      <c r="K208" s="7">
        <v>7.68</v>
      </c>
      <c r="L208" s="7">
        <v>9.07</v>
      </c>
      <c r="M208" s="7">
        <v>9.77</v>
      </c>
      <c r="N208" s="7">
        <v>10.24</v>
      </c>
      <c r="O208" s="7">
        <v>9.92</v>
      </c>
      <c r="P208" s="7">
        <v>10.07</v>
      </c>
      <c r="Q208" s="7">
        <v>10.83</v>
      </c>
      <c r="R208" s="7">
        <v>10.42</v>
      </c>
      <c r="S208" s="7">
        <v>10.130000000000001</v>
      </c>
      <c r="T208" s="7">
        <v>10.4</v>
      </c>
      <c r="U208" s="7">
        <v>10.16</v>
      </c>
      <c r="V208" s="7">
        <v>9.59</v>
      </c>
      <c r="W208" s="7">
        <v>9.2200000000000006</v>
      </c>
      <c r="X208" s="7">
        <v>7.97</v>
      </c>
    </row>
    <row r="209" spans="1:25" x14ac:dyDescent="0.3">
      <c r="A209" s="7" t="s">
        <v>67</v>
      </c>
      <c r="B209" s="7" t="s">
        <v>393</v>
      </c>
      <c r="S209" s="7">
        <v>12.985009276478101</v>
      </c>
      <c r="T209" s="7">
        <v>10.260648592604101</v>
      </c>
      <c r="U209" s="7">
        <v>10.260648592604101</v>
      </c>
      <c r="V209" s="7">
        <v>11.807255673899</v>
      </c>
      <c r="W209" s="7">
        <v>12.4397025793008</v>
      </c>
      <c r="X209" s="7">
        <v>12.485898005772601</v>
      </c>
      <c r="Y209" s="7">
        <v>12.7377941014656</v>
      </c>
    </row>
    <row r="210" spans="1:25" x14ac:dyDescent="0.3">
      <c r="A210" s="7" t="s">
        <v>67</v>
      </c>
      <c r="B210" s="7" t="s">
        <v>394</v>
      </c>
      <c r="C210" s="7">
        <v>44.8</v>
      </c>
      <c r="D210" s="7">
        <v>44.8</v>
      </c>
      <c r="E210" s="7">
        <v>44.8</v>
      </c>
      <c r="F210" s="7">
        <v>44.8</v>
      </c>
      <c r="G210" s="7">
        <v>44.8</v>
      </c>
      <c r="H210" s="7">
        <v>44.8</v>
      </c>
      <c r="I210" s="7">
        <v>44.8</v>
      </c>
      <c r="J210" s="7">
        <v>44.8</v>
      </c>
      <c r="K210" s="7">
        <v>44.8</v>
      </c>
      <c r="L210" s="7">
        <v>44.8</v>
      </c>
      <c r="M210" s="7">
        <v>44.8</v>
      </c>
      <c r="N210" s="7">
        <v>44.8</v>
      </c>
      <c r="O210" s="7">
        <v>44.8</v>
      </c>
      <c r="P210" s="7">
        <v>44.8</v>
      </c>
      <c r="Q210" s="7">
        <v>44.8</v>
      </c>
      <c r="R210" s="7">
        <v>44.8</v>
      </c>
      <c r="S210" s="7">
        <v>44.8</v>
      </c>
      <c r="T210" s="7">
        <v>44.8</v>
      </c>
      <c r="U210" s="7">
        <v>44.8</v>
      </c>
      <c r="V210" s="7">
        <v>44.8</v>
      </c>
      <c r="W210" s="7">
        <v>44.8</v>
      </c>
    </row>
    <row r="211" spans="1:25" x14ac:dyDescent="0.3">
      <c r="A211" s="7" t="s">
        <v>67</v>
      </c>
      <c r="B211" s="7" t="s">
        <v>395</v>
      </c>
      <c r="C211" s="7">
        <v>8.2238899312000004</v>
      </c>
      <c r="D211" s="7">
        <v>8.4311613926</v>
      </c>
      <c r="E211" s="7">
        <v>8.6318952665000008</v>
      </c>
      <c r="F211" s="7">
        <v>8.8263960555000001</v>
      </c>
      <c r="G211" s="7">
        <v>9.0149496408999994</v>
      </c>
      <c r="H211" s="7">
        <v>9.1978246847000005</v>
      </c>
      <c r="I211" s="7">
        <v>9.3752739066000004</v>
      </c>
      <c r="J211" s="7">
        <v>9.5475352492999992</v>
      </c>
      <c r="K211" s="7">
        <v>9.7148329431999993</v>
      </c>
      <c r="L211" s="7">
        <v>9.8773784799000008</v>
      </c>
      <c r="M211" s="7">
        <v>10.0353715042</v>
      </c>
      <c r="N211" s="7">
        <v>10.189000632400001</v>
      </c>
      <c r="O211" s="7">
        <v>10.338444203</v>
      </c>
      <c r="P211" s="7">
        <v>10.4838709677</v>
      </c>
      <c r="Q211" s="7">
        <v>15.2663934426</v>
      </c>
      <c r="R211" s="7">
        <v>19.239013933500001</v>
      </c>
      <c r="S211" s="7">
        <v>20.682414698199999</v>
      </c>
      <c r="T211" s="7">
        <v>21.1558307534</v>
      </c>
      <c r="U211" s="7">
        <v>20.503778337499998</v>
      </c>
      <c r="V211" s="7">
        <v>22.4867724868</v>
      </c>
      <c r="W211" s="7">
        <v>21.313439999300002</v>
      </c>
    </row>
    <row r="212" spans="1:25" x14ac:dyDescent="0.3">
      <c r="A212" s="7" t="s">
        <v>67</v>
      </c>
      <c r="B212" s="7" t="s">
        <v>396</v>
      </c>
      <c r="C212" s="7">
        <v>667086</v>
      </c>
      <c r="D212" s="7">
        <v>785547</v>
      </c>
      <c r="E212" s="7">
        <v>797769</v>
      </c>
      <c r="F212" s="7">
        <v>847226</v>
      </c>
      <c r="G212" s="7">
        <v>917685</v>
      </c>
      <c r="H212" s="7">
        <v>831004</v>
      </c>
      <c r="I212" s="7">
        <v>635071</v>
      </c>
      <c r="J212" s="7">
        <v>696526</v>
      </c>
      <c r="K212" s="7">
        <v>661336</v>
      </c>
      <c r="L212" s="7">
        <v>528334</v>
      </c>
      <c r="M212" s="7">
        <v>645803.6</v>
      </c>
      <c r="N212" s="7">
        <v>550307.28</v>
      </c>
      <c r="O212" s="7">
        <v>725173.94</v>
      </c>
      <c r="P212" s="7">
        <v>437478.75</v>
      </c>
      <c r="Q212" s="7">
        <v>616469</v>
      </c>
      <c r="R212" s="7">
        <v>579065.4</v>
      </c>
      <c r="S212" s="7">
        <v>630184.29</v>
      </c>
      <c r="T212" s="7">
        <v>536263.98</v>
      </c>
      <c r="U212" s="7">
        <v>578377.69999999995</v>
      </c>
      <c r="V212" s="7">
        <v>458339.68</v>
      </c>
      <c r="W212" s="7">
        <v>612773.13</v>
      </c>
      <c r="X212" s="7">
        <v>501854.93</v>
      </c>
    </row>
    <row r="213" spans="1:25" x14ac:dyDescent="0.3">
      <c r="A213" s="7" t="s">
        <v>67</v>
      </c>
      <c r="B213" s="7" t="s">
        <v>397</v>
      </c>
      <c r="C213" s="7">
        <v>0.5</v>
      </c>
      <c r="E213" s="7">
        <v>0.4</v>
      </c>
      <c r="G213" s="7">
        <v>0.8</v>
      </c>
      <c r="I213" s="7">
        <v>0.84</v>
      </c>
      <c r="K213" s="7">
        <v>0.95</v>
      </c>
      <c r="M213" s="7">
        <v>1.1399999999999999</v>
      </c>
      <c r="O213" s="7">
        <v>1.42</v>
      </c>
      <c r="Q213" s="7">
        <v>1.17</v>
      </c>
      <c r="S213" s="7">
        <v>0.9</v>
      </c>
    </row>
    <row r="214" spans="1:25" x14ac:dyDescent="0.3">
      <c r="A214" s="7" t="s">
        <v>67</v>
      </c>
      <c r="B214" s="7" t="s">
        <v>398</v>
      </c>
      <c r="C214" s="7">
        <v>3045543</v>
      </c>
      <c r="D214" s="7">
        <v>3179320</v>
      </c>
      <c r="E214" s="7">
        <v>3292493</v>
      </c>
      <c r="F214" s="7">
        <v>3399183</v>
      </c>
      <c r="G214" s="7">
        <v>3509485</v>
      </c>
      <c r="H214" s="7">
        <v>3623048</v>
      </c>
      <c r="I214" s="7">
        <v>3740450</v>
      </c>
      <c r="J214" s="7">
        <v>3861657</v>
      </c>
      <c r="K214" s="7">
        <v>3986966</v>
      </c>
      <c r="L214" s="7">
        <v>4115979</v>
      </c>
      <c r="M214" s="7">
        <v>4249354</v>
      </c>
      <c r="N214" s="7">
        <v>4387051</v>
      </c>
      <c r="O214" s="7">
        <v>4529409</v>
      </c>
      <c r="P214" s="7">
        <v>4676386</v>
      </c>
      <c r="Q214" s="7">
        <v>4828133</v>
      </c>
      <c r="R214" s="7">
        <v>4984804</v>
      </c>
      <c r="S214" s="7">
        <v>5146559</v>
      </c>
      <c r="T214" s="7">
        <v>5313563</v>
      </c>
      <c r="U214" s="7">
        <v>5485986</v>
      </c>
      <c r="V214" s="7">
        <v>5635127</v>
      </c>
      <c r="W214" s="7">
        <v>5782747</v>
      </c>
      <c r="X214" s="7">
        <v>5926668</v>
      </c>
      <c r="Y214" s="7">
        <v>6065354</v>
      </c>
    </row>
    <row r="215" spans="1:25" x14ac:dyDescent="0.3">
      <c r="A215" s="7" t="s">
        <v>67</v>
      </c>
      <c r="B215" s="7" t="s">
        <v>399</v>
      </c>
      <c r="C215" s="7">
        <v>0.10449628591662</v>
      </c>
      <c r="R215" s="7">
        <v>8.5389785883915104E-2</v>
      </c>
    </row>
    <row r="216" spans="1:25" x14ac:dyDescent="0.3">
      <c r="A216" s="7" t="s">
        <v>67</v>
      </c>
      <c r="B216" s="7" t="s">
        <v>400</v>
      </c>
      <c r="U216" s="7">
        <v>121</v>
      </c>
    </row>
    <row r="217" spans="1:25" x14ac:dyDescent="0.3">
      <c r="A217" s="7" t="s">
        <v>67</v>
      </c>
      <c r="B217" s="7" t="s">
        <v>401</v>
      </c>
      <c r="C217" s="7">
        <v>68.425368079569353</v>
      </c>
      <c r="D217" s="7">
        <v>71.829873289727303</v>
      </c>
      <c r="E217" s="7">
        <v>70.543418395447048</v>
      </c>
      <c r="F217" s="7">
        <v>70.547020818377604</v>
      </c>
      <c r="G217" s="7">
        <v>69.605519004874409</v>
      </c>
      <c r="H217" s="7">
        <v>67.425931397566401</v>
      </c>
      <c r="I217" s="7">
        <v>67.435019788212642</v>
      </c>
      <c r="J217" s="7">
        <v>67.839260167586332</v>
      </c>
      <c r="K217" s="7">
        <v>69.320195647550861</v>
      </c>
      <c r="L217" s="7">
        <v>63.987782284312253</v>
      </c>
      <c r="M217" s="7">
        <v>70.384029109504851</v>
      </c>
      <c r="N217" s="7">
        <v>69.104042580154598</v>
      </c>
      <c r="O217" s="7">
        <v>68.076234393779572</v>
      </c>
      <c r="P217" s="7">
        <v>66.472172351885092</v>
      </c>
      <c r="Q217" s="7">
        <v>67.480622813636046</v>
      </c>
    </row>
    <row r="218" spans="1:25" x14ac:dyDescent="0.3">
      <c r="A218" s="7" t="s">
        <v>67</v>
      </c>
      <c r="B218" s="7" t="s">
        <v>402</v>
      </c>
    </row>
    <row r="219" spans="1:25" x14ac:dyDescent="0.3">
      <c r="A219" s="7" t="s">
        <v>67</v>
      </c>
      <c r="B219" s="7" t="s">
        <v>403</v>
      </c>
      <c r="C219" s="7">
        <v>99.863295155428602</v>
      </c>
      <c r="H219" s="7">
        <v>99.864638547240403</v>
      </c>
      <c r="M219" s="7">
        <v>99.866478217600203</v>
      </c>
      <c r="N219" s="7">
        <v>99.866903262925305</v>
      </c>
      <c r="O219" s="7">
        <v>99.867345832380394</v>
      </c>
      <c r="P219" s="7">
        <v>99.867807475488704</v>
      </c>
      <c r="Q219" s="7">
        <v>99.868289897558398</v>
      </c>
      <c r="R219" s="7">
        <v>99.868794978503104</v>
      </c>
      <c r="S219" s="7">
        <v>99.869323352548406</v>
      </c>
      <c r="T219" s="7">
        <v>99.869870028020699</v>
      </c>
    </row>
    <row r="220" spans="1:25" x14ac:dyDescent="0.3">
      <c r="A220" s="7" t="s">
        <v>67</v>
      </c>
      <c r="B220" s="7" t="s">
        <v>404</v>
      </c>
      <c r="C220" s="7">
        <v>458.8</v>
      </c>
      <c r="H220" s="7">
        <v>499.8</v>
      </c>
      <c r="K220" s="7">
        <v>479.2</v>
      </c>
      <c r="M220" s="7">
        <v>477</v>
      </c>
    </row>
    <row r="221" spans="1:25" x14ac:dyDescent="0.3">
      <c r="A221" s="7" t="s">
        <v>67</v>
      </c>
      <c r="B221" s="7" t="s">
        <v>405</v>
      </c>
      <c r="C221" s="7">
        <v>2251.1999999999998</v>
      </c>
      <c r="D221" s="7">
        <v>2386.9</v>
      </c>
      <c r="E221" s="7">
        <v>2425.1999999999998</v>
      </c>
      <c r="F221" s="7">
        <v>2540.6</v>
      </c>
      <c r="G221" s="7">
        <v>2677.9</v>
      </c>
      <c r="H221" s="7">
        <v>2622.7</v>
      </c>
      <c r="I221" s="7">
        <v>2628.2</v>
      </c>
      <c r="J221" s="7">
        <v>2765</v>
      </c>
      <c r="K221" s="7">
        <v>2914.9</v>
      </c>
      <c r="L221" s="7">
        <v>2782.4</v>
      </c>
      <c r="M221" s="7">
        <v>2861.1</v>
      </c>
      <c r="N221" s="7">
        <v>2802.1</v>
      </c>
      <c r="O221" s="7">
        <v>2879.9</v>
      </c>
      <c r="P221" s="7">
        <v>3001.2</v>
      </c>
      <c r="Q221" s="7">
        <v>2994</v>
      </c>
      <c r="R221" s="7">
        <v>2920.8</v>
      </c>
      <c r="S221" s="7">
        <v>2891.7</v>
      </c>
      <c r="T221" s="7">
        <v>3012</v>
      </c>
      <c r="U221" s="7">
        <v>3017.2</v>
      </c>
      <c r="V221" s="7">
        <v>3007.2</v>
      </c>
      <c r="W221" s="7">
        <v>2664.2</v>
      </c>
    </row>
    <row r="222" spans="1:25" x14ac:dyDescent="0.3">
      <c r="A222" s="7" t="s">
        <v>67</v>
      </c>
      <c r="B222" s="7" t="s">
        <v>406</v>
      </c>
      <c r="C222" s="7">
        <v>60592.559020000001</v>
      </c>
      <c r="D222" s="7">
        <v>58634.365109999999</v>
      </c>
      <c r="E222" s="7">
        <v>61346.117720000002</v>
      </c>
      <c r="F222" s="7">
        <v>63556.595110000002</v>
      </c>
      <c r="G222" s="7">
        <v>64811.527280000002</v>
      </c>
      <c r="H222" s="7">
        <v>66518.037389999998</v>
      </c>
      <c r="I222" s="7">
        <v>66567.165540000002</v>
      </c>
      <c r="J222" s="7">
        <v>68624.013149999999</v>
      </c>
      <c r="K222" s="7">
        <v>70424.313590000005</v>
      </c>
      <c r="L222" s="7">
        <v>70828.522280000005</v>
      </c>
      <c r="M222" s="7">
        <v>71523.655329999994</v>
      </c>
      <c r="N222" s="7">
        <v>71549.009860000006</v>
      </c>
      <c r="O222" s="7">
        <v>73346.396890000004</v>
      </c>
      <c r="P222" s="7">
        <v>73273.893920000002</v>
      </c>
      <c r="Q222" s="7">
        <v>74095.34345</v>
      </c>
      <c r="R222" s="7">
        <v>73429.610480000003</v>
      </c>
      <c r="S222" s="7">
        <v>72997.204410000006</v>
      </c>
      <c r="T222" s="7">
        <v>74315.525840000002</v>
      </c>
      <c r="U222" s="7">
        <v>73611.382280000005</v>
      </c>
      <c r="V222" s="7">
        <v>73420.578710000002</v>
      </c>
      <c r="W222" s="7">
        <v>72213.21514</v>
      </c>
    </row>
    <row r="223" spans="1:25" x14ac:dyDescent="0.3">
      <c r="A223" s="7" t="s">
        <v>67</v>
      </c>
      <c r="B223" s="7" t="s">
        <v>407</v>
      </c>
      <c r="C223" s="7">
        <v>17779.1525</v>
      </c>
      <c r="D223" s="7">
        <v>17413.6325</v>
      </c>
      <c r="E223" s="7">
        <v>17657.302500000002</v>
      </c>
      <c r="F223" s="7">
        <v>16961.112499999999</v>
      </c>
      <c r="G223" s="7">
        <v>16608.092499999999</v>
      </c>
      <c r="H223" s="7">
        <v>17379.62</v>
      </c>
      <c r="I223" s="7">
        <v>16641.9025</v>
      </c>
      <c r="J223" s="7">
        <v>17133.1675</v>
      </c>
      <c r="K223" s="7">
        <v>17238.987499999999</v>
      </c>
      <c r="L223" s="7">
        <v>17217.287499999999</v>
      </c>
      <c r="M223" s="7">
        <v>17279.2575</v>
      </c>
      <c r="N223" s="7">
        <v>17104.990000000002</v>
      </c>
      <c r="O223" s="7">
        <v>17355.255000000001</v>
      </c>
      <c r="P223" s="7">
        <v>17003.03</v>
      </c>
      <c r="Q223" s="7">
        <v>16951.857499999998</v>
      </c>
      <c r="R223" s="7">
        <v>16517.302500000002</v>
      </c>
      <c r="S223" s="7">
        <v>15924.745000000001</v>
      </c>
      <c r="T223" s="7">
        <v>15959.115</v>
      </c>
      <c r="U223" s="7">
        <v>15665.52</v>
      </c>
      <c r="V223" s="7">
        <v>15271.665000000001</v>
      </c>
      <c r="W223" s="7">
        <v>15022.95</v>
      </c>
    </row>
    <row r="224" spans="1:25" x14ac:dyDescent="0.3">
      <c r="A224" s="7" t="s">
        <v>67</v>
      </c>
      <c r="B224" s="7" t="s">
        <v>408</v>
      </c>
      <c r="C224" s="7">
        <v>643.55325690549</v>
      </c>
      <c r="D224" s="7">
        <v>893.41306399074097</v>
      </c>
      <c r="E224" s="7">
        <v>960.938134048454</v>
      </c>
      <c r="F224" s="7">
        <v>747.61501566209097</v>
      </c>
      <c r="G224" s="7">
        <v>590.26832575177002</v>
      </c>
      <c r="H224" s="7">
        <v>1178.3424096030201</v>
      </c>
      <c r="I224" s="7">
        <v>677.71874162943402</v>
      </c>
      <c r="J224" s="7">
        <v>969.36133248232295</v>
      </c>
      <c r="K224" s="7">
        <v>872.19362972694705</v>
      </c>
      <c r="L224" s="7">
        <v>782.84211785194202</v>
      </c>
      <c r="M224" s="7">
        <v>894.58316791301797</v>
      </c>
      <c r="N224" s="7">
        <v>894.58316791301797</v>
      </c>
      <c r="O224" s="7">
        <v>894.58316791301797</v>
      </c>
    </row>
    <row r="225" spans="1:25" x14ac:dyDescent="0.3">
      <c r="A225" s="7" t="s">
        <v>67</v>
      </c>
      <c r="B225" s="7" t="s">
        <v>409</v>
      </c>
      <c r="C225" s="7">
        <v>0.57332135609320078</v>
      </c>
      <c r="D225" s="7">
        <v>0.62875993095564131</v>
      </c>
      <c r="E225" s="7">
        <v>0.62691092360802569</v>
      </c>
      <c r="F225" s="7">
        <v>0.64895498839663368</v>
      </c>
      <c r="G225" s="7">
        <v>0.66799078015107782</v>
      </c>
      <c r="H225" s="7">
        <v>0.63067128461137612</v>
      </c>
      <c r="I225" s="7">
        <v>0.6005154180377088</v>
      </c>
      <c r="J225" s="7">
        <v>0.59611802584259954</v>
      </c>
      <c r="K225" s="7">
        <v>0.62124676090116115</v>
      </c>
      <c r="L225" s="7">
        <v>0.5973325110448684</v>
      </c>
      <c r="M225" s="7">
        <v>0.6100966592761411</v>
      </c>
      <c r="N225" s="7">
        <v>0.56903023719024803</v>
      </c>
      <c r="O225" s="7">
        <v>0.57949268550569233</v>
      </c>
      <c r="P225" s="7">
        <v>0.57902525261761761</v>
      </c>
      <c r="Q225" s="7">
        <v>0.58536371005364718</v>
      </c>
      <c r="R225" s="7">
        <v>0.54778374188773282</v>
      </c>
      <c r="S225" s="7">
        <v>0.54496093485940156</v>
      </c>
      <c r="T225" s="7">
        <v>0.55078552276735693</v>
      </c>
      <c r="U225" s="7">
        <v>0.54786299136106731</v>
      </c>
      <c r="V225" s="7">
        <v>0.55511990682224754</v>
      </c>
      <c r="W225" s="7">
        <v>0.5197627397513066</v>
      </c>
    </row>
    <row r="226" spans="1:25" x14ac:dyDescent="0.3">
      <c r="A226" s="7" t="s">
        <v>67</v>
      </c>
      <c r="B226" s="7" t="s">
        <v>410</v>
      </c>
      <c r="C226" s="7">
        <v>33329.362999999998</v>
      </c>
      <c r="D226" s="7">
        <v>25907.355</v>
      </c>
      <c r="E226" s="7">
        <v>22467.708999999999</v>
      </c>
      <c r="F226" s="7">
        <v>39775.949000000001</v>
      </c>
      <c r="G226" s="7">
        <v>54282.601000000002</v>
      </c>
      <c r="H226" s="7">
        <v>27854.531999999999</v>
      </c>
      <c r="I226" s="7">
        <v>53123.828999999998</v>
      </c>
      <c r="J226" s="7">
        <v>59376.063999999998</v>
      </c>
      <c r="K226" s="7">
        <v>63285.086000000003</v>
      </c>
      <c r="L226" s="7">
        <v>77179.349000000002</v>
      </c>
      <c r="M226" s="7">
        <v>48268.720999999998</v>
      </c>
      <c r="N226" s="7">
        <v>62148.315999999999</v>
      </c>
      <c r="O226" s="7">
        <v>51308.663999999997</v>
      </c>
      <c r="P226" s="7">
        <v>51117.98</v>
      </c>
      <c r="Q226" s="7">
        <v>56684.485999999997</v>
      </c>
      <c r="R226" s="7">
        <v>60721.853000000003</v>
      </c>
      <c r="S226" s="7">
        <v>60424.826000000001</v>
      </c>
    </row>
    <row r="227" spans="1:25" x14ac:dyDescent="0.3">
      <c r="A227" s="7" t="s">
        <v>67</v>
      </c>
      <c r="B227" s="7" t="s">
        <v>411</v>
      </c>
      <c r="C227" s="7">
        <v>3201.2910000000002</v>
      </c>
      <c r="D227" s="7">
        <v>4158.3779999999997</v>
      </c>
      <c r="E227" s="7">
        <v>4125.375</v>
      </c>
      <c r="F227" s="7">
        <v>2471.558</v>
      </c>
      <c r="G227" s="7">
        <v>6369.5789999999997</v>
      </c>
      <c r="H227" s="7">
        <v>6318.241</v>
      </c>
      <c r="I227" s="7">
        <v>6131.2240000000002</v>
      </c>
      <c r="J227" s="7">
        <v>7898.7179999999998</v>
      </c>
      <c r="K227" s="7">
        <v>8126.0720000000001</v>
      </c>
      <c r="L227" s="7">
        <v>7044.3069999999998</v>
      </c>
      <c r="M227" s="7">
        <v>8874.14</v>
      </c>
      <c r="N227" s="7">
        <v>8808.134</v>
      </c>
      <c r="O227" s="7">
        <v>9262.8420000000006</v>
      </c>
      <c r="P227" s="7">
        <v>9391.1869999999999</v>
      </c>
      <c r="Q227" s="7">
        <v>9050.1560000000009</v>
      </c>
      <c r="R227" s="7">
        <v>9974.24</v>
      </c>
      <c r="S227" s="7">
        <v>10131.921</v>
      </c>
    </row>
    <row r="228" spans="1:25" x14ac:dyDescent="0.3">
      <c r="A228" s="7" t="s">
        <v>67</v>
      </c>
      <c r="B228" s="7" t="s">
        <v>412</v>
      </c>
      <c r="C228" s="7">
        <v>8.4872918897586089</v>
      </c>
      <c r="D228" s="7">
        <v>8.4234208002886657</v>
      </c>
      <c r="E228" s="7">
        <v>8.7019561246798069</v>
      </c>
      <c r="F228" s="7">
        <v>8.2432535521951671</v>
      </c>
      <c r="G228" s="7">
        <v>7.6493304198805498</v>
      </c>
      <c r="H228" s="7">
        <v>7.7649898491837526</v>
      </c>
      <c r="I228" s="7">
        <v>7.9292878585333213</v>
      </c>
      <c r="J228" s="7">
        <v>7.5096197033639429</v>
      </c>
      <c r="K228" s="7">
        <v>7.071681680957191</v>
      </c>
      <c r="L228" s="7">
        <v>7.3198370448526067</v>
      </c>
      <c r="M228" s="7">
        <v>7.5449063101785558</v>
      </c>
      <c r="N228" s="7">
        <v>7.6874368570430391</v>
      </c>
      <c r="O228" s="7">
        <v>7.9179852790748004</v>
      </c>
      <c r="P228" s="7">
        <v>8.0193946732106429</v>
      </c>
      <c r="Q228" s="7">
        <v>7.7465729289681455</v>
      </c>
    </row>
    <row r="229" spans="1:25" x14ac:dyDescent="0.3">
      <c r="A229" s="7" t="s">
        <v>67</v>
      </c>
      <c r="B229" s="7" t="s">
        <v>413</v>
      </c>
      <c r="C229" s="7">
        <v>-33.549844744241391</v>
      </c>
      <c r="D229" s="7">
        <v>-29.243364103716736</v>
      </c>
      <c r="E229" s="7">
        <v>-30.707345607047188</v>
      </c>
      <c r="F229" s="7">
        <v>-30.375217859281051</v>
      </c>
      <c r="G229" s="7">
        <v>-22.692481382868099</v>
      </c>
      <c r="H229" s="7">
        <v>-23.141225584844445</v>
      </c>
      <c r="I229" s="7">
        <v>-23.717888674996075</v>
      </c>
      <c r="J229" s="7">
        <v>-16.556267409544308</v>
      </c>
      <c r="K229" s="7">
        <v>-10.285703674815455</v>
      </c>
      <c r="L229" s="7">
        <v>-11.492119081312538</v>
      </c>
      <c r="M229" s="7">
        <v>-15.650483248250966</v>
      </c>
      <c r="N229" s="7">
        <v>-15.504667324090862</v>
      </c>
      <c r="O229" s="7">
        <v>-19.045953511503864</v>
      </c>
      <c r="P229" s="7">
        <v>-18.588886274417156</v>
      </c>
      <c r="Q229" s="7">
        <v>-14.483553291849043</v>
      </c>
    </row>
    <row r="230" spans="1:25" x14ac:dyDescent="0.3">
      <c r="A230" s="7" t="s">
        <v>67</v>
      </c>
      <c r="B230" s="7" t="s">
        <v>414</v>
      </c>
      <c r="L230" s="7">
        <v>9999.9997764825803</v>
      </c>
      <c r="M230" s="7">
        <v>19999.999552965201</v>
      </c>
      <c r="N230" s="7">
        <v>19999.999552965201</v>
      </c>
      <c r="W230" s="7">
        <v>0</v>
      </c>
    </row>
    <row r="231" spans="1:25" x14ac:dyDescent="0.3">
      <c r="A231" s="7" t="s">
        <v>67</v>
      </c>
      <c r="B231" s="7" t="s">
        <v>415</v>
      </c>
      <c r="C231" s="7">
        <v>610000.01430511498</v>
      </c>
      <c r="D231" s="7">
        <v>800000.01192092896</v>
      </c>
      <c r="E231" s="7">
        <v>689999.99761581398</v>
      </c>
      <c r="F231" s="7">
        <v>1460000.0381469701</v>
      </c>
      <c r="G231" s="7">
        <v>1240000.0095367401</v>
      </c>
      <c r="H231" s="7">
        <v>1490000.0095367401</v>
      </c>
      <c r="I231" s="7">
        <v>1409999.9666214001</v>
      </c>
      <c r="J231" s="7">
        <v>1379999.99523163</v>
      </c>
      <c r="K231" s="7">
        <v>1110000.0143051101</v>
      </c>
      <c r="L231" s="7">
        <v>889999.98569488502</v>
      </c>
      <c r="M231" s="7">
        <v>1029999.97138977</v>
      </c>
      <c r="N231" s="7">
        <v>569999.99284744298</v>
      </c>
      <c r="O231" s="7">
        <v>439999.99761581398</v>
      </c>
      <c r="P231" s="7">
        <v>389999.98569488496</v>
      </c>
      <c r="Q231" s="7">
        <v>280000.00119209301</v>
      </c>
      <c r="R231" s="7">
        <v>109999.999403954</v>
      </c>
      <c r="S231" s="7">
        <v>59999.9986588955</v>
      </c>
      <c r="T231" s="7">
        <v>189999.99761581398</v>
      </c>
      <c r="U231" s="7">
        <v>50000.000745058103</v>
      </c>
      <c r="V231" s="7">
        <v>79999.9982118607</v>
      </c>
      <c r="W231" s="7">
        <v>100000.00149011599</v>
      </c>
      <c r="X231" s="7">
        <v>119999.997317791</v>
      </c>
    </row>
    <row r="232" spans="1:25" x14ac:dyDescent="0.3">
      <c r="A232" s="7" t="s">
        <v>67</v>
      </c>
      <c r="B232" s="7" t="s">
        <v>416</v>
      </c>
      <c r="C232" s="7">
        <v>1879999.99523163</v>
      </c>
      <c r="D232" s="7">
        <v>509999.99046325695</v>
      </c>
      <c r="E232" s="7">
        <v>50000.000745058103</v>
      </c>
      <c r="F232" s="7">
        <v>70000.000298023195</v>
      </c>
      <c r="G232" s="7">
        <v>79999.9982118607</v>
      </c>
      <c r="H232" s="7">
        <v>70000.000298023195</v>
      </c>
      <c r="I232" s="7">
        <v>140000.00059604601</v>
      </c>
      <c r="J232" s="7">
        <v>109999.999403954</v>
      </c>
      <c r="K232" s="7">
        <v>479999.989271164</v>
      </c>
      <c r="L232" s="7">
        <v>569999.99284744298</v>
      </c>
      <c r="M232" s="7">
        <v>280000.00119209301</v>
      </c>
      <c r="N232" s="7">
        <v>560000.00238418602</v>
      </c>
      <c r="O232" s="7">
        <v>600000.02384185803</v>
      </c>
      <c r="P232" s="7">
        <v>360000.01430511504</v>
      </c>
      <c r="Q232" s="7">
        <v>189999.99761581398</v>
      </c>
      <c r="R232" s="7">
        <v>239999.994635582</v>
      </c>
      <c r="S232" s="7">
        <v>70000.000298023195</v>
      </c>
      <c r="T232" s="7">
        <v>449999.98807907099</v>
      </c>
      <c r="U232" s="7">
        <v>259999.99046325701</v>
      </c>
      <c r="V232" s="7">
        <v>629999.99523162795</v>
      </c>
      <c r="W232" s="7">
        <v>860000.01430511498</v>
      </c>
      <c r="X232" s="7">
        <v>230000.00417232499</v>
      </c>
    </row>
    <row r="233" spans="1:25" x14ac:dyDescent="0.3">
      <c r="A233" s="7" t="s">
        <v>67</v>
      </c>
      <c r="B233" s="7" t="s">
        <v>417</v>
      </c>
      <c r="C233" s="7">
        <v>3240000.0095367399</v>
      </c>
      <c r="D233" s="7">
        <v>4340000.1525878897</v>
      </c>
      <c r="E233" s="7">
        <v>12140000.3433228</v>
      </c>
      <c r="F233" s="7">
        <v>18260000.228881799</v>
      </c>
      <c r="G233" s="7">
        <v>16750000</v>
      </c>
      <c r="H233" s="7">
        <v>17620000.839233398</v>
      </c>
      <c r="I233" s="7">
        <v>18950000.762939498</v>
      </c>
      <c r="J233" s="7">
        <v>19770000.457763702</v>
      </c>
      <c r="K233" s="7">
        <v>29129999.160766602</v>
      </c>
      <c r="L233" s="7">
        <v>15250000</v>
      </c>
      <c r="M233" s="7">
        <v>8430000.3051757794</v>
      </c>
      <c r="N233" s="7">
        <v>8670000.0762939509</v>
      </c>
      <c r="O233" s="7">
        <v>6969999.7901916504</v>
      </c>
      <c r="P233" s="7">
        <v>6280000.2098083496</v>
      </c>
      <c r="Q233" s="7">
        <v>6159999.8474121103</v>
      </c>
      <c r="R233" s="7">
        <v>6320000.1716613797</v>
      </c>
      <c r="S233" s="7">
        <v>6039999.9618530301</v>
      </c>
      <c r="T233" s="7">
        <v>4619999.8855590802</v>
      </c>
      <c r="U233" s="7">
        <v>4840000.1525878897</v>
      </c>
      <c r="V233" s="7">
        <v>5079999.92370605</v>
      </c>
      <c r="W233" s="7">
        <v>5269999.9809265099</v>
      </c>
      <c r="X233" s="7">
        <v>5690000.0572204599</v>
      </c>
    </row>
    <row r="234" spans="1:25" x14ac:dyDescent="0.3">
      <c r="A234" s="7" t="s">
        <v>67</v>
      </c>
      <c r="B234" s="7" t="s">
        <v>418</v>
      </c>
      <c r="C234" s="7">
        <v>18360000.6103516</v>
      </c>
      <c r="D234" s="7">
        <v>1269999.9809265099</v>
      </c>
      <c r="E234" s="7">
        <v>25350000.3814697</v>
      </c>
      <c r="F234" s="7">
        <v>20159999.847412098</v>
      </c>
      <c r="G234" s="7">
        <v>2480000.0190734901</v>
      </c>
      <c r="H234" s="7">
        <v>28229999.542236298</v>
      </c>
      <c r="I234" s="7">
        <v>158770004.272461</v>
      </c>
      <c r="J234" s="7">
        <v>105000000</v>
      </c>
      <c r="K234" s="7">
        <v>32930000.305175804</v>
      </c>
      <c r="L234" s="7">
        <v>-15560000.419616699</v>
      </c>
      <c r="M234" s="7">
        <v>47630001.068115197</v>
      </c>
      <c r="N234" s="7">
        <v>143919998.16894501</v>
      </c>
      <c r="O234" s="7">
        <v>57759998.321533203</v>
      </c>
      <c r="P234" s="7">
        <v>301019989.01367199</v>
      </c>
      <c r="Q234" s="7">
        <v>54060001.373291001</v>
      </c>
      <c r="R234" s="7">
        <v>122730003.35693401</v>
      </c>
      <c r="S234" s="7">
        <v>36330001.831054702</v>
      </c>
      <c r="T234" s="7">
        <v>-23149999.6185303</v>
      </c>
      <c r="U234" s="7">
        <v>-20479999.542236298</v>
      </c>
      <c r="V234" s="7">
        <v>48750000</v>
      </c>
      <c r="W234" s="7">
        <v>-13170000.076293899</v>
      </c>
      <c r="X234" s="7">
        <v>216000000</v>
      </c>
    </row>
    <row r="235" spans="1:25" x14ac:dyDescent="0.3">
      <c r="A235" s="7" t="s">
        <v>67</v>
      </c>
      <c r="B235" s="7" t="s">
        <v>419</v>
      </c>
      <c r="C235" s="7">
        <v>41590000.152587898</v>
      </c>
      <c r="D235" s="7">
        <v>36930000.305175804</v>
      </c>
      <c r="E235" s="7">
        <v>42389999.3896484</v>
      </c>
      <c r="F235" s="7">
        <v>41229999.542236298</v>
      </c>
      <c r="G235" s="7">
        <v>56540000.915527299</v>
      </c>
      <c r="H235" s="7">
        <v>36990001.678466797</v>
      </c>
      <c r="I235" s="7">
        <v>40529998.779296905</v>
      </c>
      <c r="J235" s="7">
        <v>101489997.86376999</v>
      </c>
      <c r="K235" s="7">
        <v>150100006.10351598</v>
      </c>
      <c r="L235" s="7">
        <v>86879997.253417999</v>
      </c>
      <c r="M235" s="7">
        <v>39529998.779296905</v>
      </c>
      <c r="N235" s="7">
        <v>105290000.915527</v>
      </c>
      <c r="O235" s="7">
        <v>54360000.6103516</v>
      </c>
      <c r="P235" s="7">
        <v>52380001.068115197</v>
      </c>
      <c r="Q235" s="7">
        <v>102730003.35693401</v>
      </c>
      <c r="R235" s="7">
        <v>387130004.88281304</v>
      </c>
      <c r="S235" s="7">
        <v>356070007.32421899</v>
      </c>
      <c r="T235" s="7">
        <v>110290000.915527</v>
      </c>
      <c r="U235" s="7">
        <v>111559997.558594</v>
      </c>
      <c r="V235" s="7">
        <v>174630004.88281301</v>
      </c>
      <c r="W235" s="7">
        <v>73150001.525878906</v>
      </c>
      <c r="X235" s="7">
        <v>-12069999.6948242</v>
      </c>
    </row>
    <row r="236" spans="1:25" x14ac:dyDescent="0.3">
      <c r="A236" s="7" t="s">
        <v>67</v>
      </c>
      <c r="B236" s="7" t="s">
        <v>420</v>
      </c>
      <c r="C236" s="7">
        <v>10710000.038146999</v>
      </c>
      <c r="D236" s="7">
        <v>7510000.2288818406</v>
      </c>
      <c r="E236" s="7">
        <v>9489999.7711181603</v>
      </c>
      <c r="F236" s="7">
        <v>13079999.923706101</v>
      </c>
      <c r="G236" s="7">
        <v>12010000.228881801</v>
      </c>
      <c r="H236" s="7">
        <v>14550000.190734901</v>
      </c>
      <c r="I236" s="7">
        <v>11140000.3433228</v>
      </c>
      <c r="J236" s="7">
        <v>13960000.038146999</v>
      </c>
      <c r="K236" s="7">
        <v>14649999.6185303</v>
      </c>
      <c r="L236" s="7">
        <v>12989999.771118199</v>
      </c>
      <c r="M236" s="7">
        <v>16479999.5422363</v>
      </c>
      <c r="N236" s="7">
        <v>11770000.4577637</v>
      </c>
      <c r="O236" s="7">
        <v>11760000.228881801</v>
      </c>
      <c r="P236" s="7">
        <v>10090000.1525879</v>
      </c>
      <c r="Q236" s="7">
        <v>6760000.2288818406</v>
      </c>
      <c r="R236" s="7">
        <v>4280000.2098083496</v>
      </c>
      <c r="S236" s="7">
        <v>6280000.2098083496</v>
      </c>
      <c r="T236" s="7">
        <v>5300000.1907348596</v>
      </c>
      <c r="U236" s="7">
        <v>4539999.9618530301</v>
      </c>
      <c r="V236" s="7">
        <v>5610000.1335143996</v>
      </c>
      <c r="W236" s="7">
        <v>8680000.3051757794</v>
      </c>
      <c r="X236" s="7">
        <v>9000000</v>
      </c>
    </row>
    <row r="237" spans="1:25" x14ac:dyDescent="0.3">
      <c r="A237" s="7" t="s">
        <v>67</v>
      </c>
      <c r="B237" s="7" t="s">
        <v>421</v>
      </c>
      <c r="C237" s="7">
        <v>34.508848448407896</v>
      </c>
      <c r="D237" s="7">
        <v>23.979082606656299</v>
      </c>
      <c r="E237" s="7">
        <v>26.201528486048698</v>
      </c>
      <c r="F237" s="7">
        <v>18.814586957758099</v>
      </c>
      <c r="G237" s="7">
        <v>18.929860071766299</v>
      </c>
      <c r="H237" s="7">
        <v>20.264180004194703</v>
      </c>
      <c r="I237" s="7">
        <v>24.427982969052898</v>
      </c>
      <c r="J237" s="7">
        <v>31.119183566306202</v>
      </c>
      <c r="K237" s="7">
        <v>41.979999667702501</v>
      </c>
      <c r="L237" s="7">
        <v>27.222437380616</v>
      </c>
      <c r="M237" s="7">
        <v>29.969907800172102</v>
      </c>
      <c r="N237" s="7">
        <v>28.621085296708397</v>
      </c>
      <c r="O237" s="7">
        <v>24.992646436711098</v>
      </c>
      <c r="P237" s="7">
        <v>24.633798986735499</v>
      </c>
      <c r="Q237" s="7">
        <v>26.307799925626203</v>
      </c>
      <c r="R237" s="7">
        <v>31.794270760687198</v>
      </c>
      <c r="S237" s="7">
        <v>38.368019461861699</v>
      </c>
      <c r="T237" s="7">
        <v>25.737845961267404</v>
      </c>
      <c r="U237" s="7">
        <v>41.855899999999998</v>
      </c>
      <c r="V237" s="7">
        <v>33.132800000000003</v>
      </c>
      <c r="W237" s="7">
        <v>35.296900000000001</v>
      </c>
      <c r="X237" s="7">
        <v>29.367699999999999</v>
      </c>
      <c r="Y237" s="7">
        <v>26.694900000000001</v>
      </c>
    </row>
    <row r="238" spans="1:25" x14ac:dyDescent="0.3">
      <c r="A238" s="7" t="s">
        <v>67</v>
      </c>
      <c r="B238" s="7" t="s">
        <v>422</v>
      </c>
      <c r="C238" s="7">
        <v>134.62739903311001</v>
      </c>
      <c r="D238" s="7">
        <v>108.89140695730994</v>
      </c>
      <c r="E238" s="7">
        <v>140.98832976318695</v>
      </c>
      <c r="F238" s="7">
        <v>132.34678681387322</v>
      </c>
      <c r="G238" s="7">
        <v>172.9897376232899</v>
      </c>
      <c r="H238" s="7">
        <v>190.16014185724325</v>
      </c>
      <c r="I238" s="7">
        <v>234.0668138399646</v>
      </c>
      <c r="J238" s="7">
        <v>248.64671786180486</v>
      </c>
      <c r="K238" s="7">
        <v>152.68973467310826</v>
      </c>
      <c r="L238" s="7">
        <v>242.30899490121467</v>
      </c>
      <c r="M238" s="7">
        <v>221.63088879877978</v>
      </c>
      <c r="N238" s="7">
        <v>172.20384110011102</v>
      </c>
      <c r="O238" s="7">
        <v>208.95995879118644</v>
      </c>
      <c r="P238" s="7">
        <v>235.18209117446025</v>
      </c>
      <c r="Q238" s="7">
        <v>244.99828673378209</v>
      </c>
      <c r="R238" s="7">
        <v>212.2654710807644</v>
      </c>
      <c r="S238" s="7">
        <v>293.99348863320546</v>
      </c>
      <c r="T238" s="7">
        <v>322.71097528893347</v>
      </c>
      <c r="U238" s="7">
        <v>213.52368956157511</v>
      </c>
      <c r="V238" s="7">
        <v>271.32287585772116</v>
      </c>
      <c r="W238" s="7">
        <v>310.83516824628913</v>
      </c>
      <c r="X238" s="7">
        <v>272.06735493948554</v>
      </c>
      <c r="Y238" s="7">
        <v>289.1271675998027</v>
      </c>
    </row>
    <row r="239" spans="1:25" x14ac:dyDescent="0.3">
      <c r="A239" s="7" t="s">
        <v>67</v>
      </c>
      <c r="B239" s="7" t="s">
        <v>423</v>
      </c>
      <c r="C239" s="7">
        <v>81.382980346679702</v>
      </c>
      <c r="E239" s="7">
        <v>73.544975280761705</v>
      </c>
      <c r="F239" s="7">
        <v>73.015876770019503</v>
      </c>
      <c r="G239" s="7">
        <v>72.906402587890597</v>
      </c>
      <c r="H239" s="7">
        <v>72.682929992675795</v>
      </c>
      <c r="I239" s="7">
        <v>72.682929992675795</v>
      </c>
      <c r="J239" s="7">
        <v>70.873786926269503</v>
      </c>
      <c r="K239" s="7">
        <v>67.475730895996094</v>
      </c>
      <c r="L239" s="7">
        <v>68.421051025390597</v>
      </c>
      <c r="M239" s="7">
        <v>66.190475463867202</v>
      </c>
      <c r="N239" s="7">
        <v>63.507110595703097</v>
      </c>
      <c r="O239" s="7">
        <v>59.241706848144503</v>
      </c>
      <c r="P239" s="7">
        <v>60.1895751953125</v>
      </c>
      <c r="Q239" s="7">
        <v>59.615383148193402</v>
      </c>
      <c r="R239" s="7">
        <v>60</v>
      </c>
      <c r="S239" s="7">
        <v>61.4285697937012</v>
      </c>
      <c r="T239" s="7">
        <v>57.142856597900398</v>
      </c>
      <c r="U239" s="7">
        <v>58.095237731933601</v>
      </c>
      <c r="V239" s="7">
        <v>59.523811340332003</v>
      </c>
      <c r="W239" s="7">
        <v>59.047618865966797</v>
      </c>
      <c r="X239" s="7">
        <v>60</v>
      </c>
      <c r="Y239" s="7">
        <v>52.358489990234403</v>
      </c>
    </row>
    <row r="240" spans="1:25" x14ac:dyDescent="0.3">
      <c r="A240" s="7" t="s">
        <v>67</v>
      </c>
      <c r="B240" s="7" t="s">
        <v>424</v>
      </c>
      <c r="C240" s="7">
        <v>0.55026972293853804</v>
      </c>
      <c r="E240" s="7">
        <v>0.33290150761604298</v>
      </c>
      <c r="F240" s="7">
        <v>0.27554082870483398</v>
      </c>
      <c r="G240" s="7">
        <v>0.39775311946868902</v>
      </c>
      <c r="H240" s="7">
        <v>0.48385718464851402</v>
      </c>
      <c r="I240" s="7">
        <v>0.37827143073081998</v>
      </c>
      <c r="J240" s="7">
        <v>0.19767248630523701</v>
      </c>
      <c r="K240" s="7">
        <v>0.153828725218773</v>
      </c>
      <c r="L240" s="7">
        <v>0.12542669475078599</v>
      </c>
      <c r="M240" s="7">
        <v>6.5393097698688493E-2</v>
      </c>
      <c r="N240" s="7">
        <v>-4.2337053455412397E-3</v>
      </c>
      <c r="O240" s="7">
        <v>-0.18417060375213601</v>
      </c>
      <c r="P240" s="7">
        <v>-0.13783153891563399</v>
      </c>
      <c r="Q240" s="7">
        <v>-0.124875418841839</v>
      </c>
      <c r="R240" s="7">
        <v>-7.0510439574718503E-2</v>
      </c>
      <c r="S240" s="7">
        <v>1.7409462481737099E-2</v>
      </c>
      <c r="T240" s="7">
        <v>-0.127464935183525</v>
      </c>
      <c r="U240" s="7">
        <v>-0.13632808625698101</v>
      </c>
      <c r="V240" s="7">
        <v>-3.1051725149154701E-2</v>
      </c>
      <c r="W240" s="7">
        <v>-5.8959815651178402E-2</v>
      </c>
      <c r="X240" s="7">
        <v>-3.4114234149456003E-2</v>
      </c>
      <c r="Y240" s="7">
        <v>-0.31976521015167197</v>
      </c>
    </row>
    <row r="241" spans="1:25" x14ac:dyDescent="0.3">
      <c r="A241" s="7" t="s">
        <v>67</v>
      </c>
      <c r="B241" s="7" t="s">
        <v>425</v>
      </c>
      <c r="C241" s="7">
        <v>106366850.554983</v>
      </c>
      <c r="D241" s="7">
        <v>126067310.17718001</v>
      </c>
      <c r="E241" s="7">
        <v>139100664.693306</v>
      </c>
      <c r="F241" s="7">
        <v>251730762.07884499</v>
      </c>
      <c r="G241" s="7">
        <v>342181433.27550501</v>
      </c>
      <c r="H241" s="7">
        <v>711213757.25041294</v>
      </c>
      <c r="I241" s="7">
        <v>887731450.80252695</v>
      </c>
      <c r="J241" s="7">
        <v>1098595708.38504</v>
      </c>
      <c r="K241" s="7">
        <v>1376844428.0931799</v>
      </c>
      <c r="L241" s="7">
        <v>1241755292.21385</v>
      </c>
      <c r="M241" s="7">
        <v>1410799200.4184201</v>
      </c>
      <c r="N241" s="7">
        <v>1711390034.5772901</v>
      </c>
      <c r="O241" s="7">
        <v>1916242373.5021601</v>
      </c>
      <c r="P241" s="7">
        <v>2775659778.1270599</v>
      </c>
      <c r="Q241" s="7">
        <v>2480692914.97122</v>
      </c>
      <c r="R241" s="7">
        <v>2482124065.65873</v>
      </c>
      <c r="S241" s="7">
        <v>2423087430.96944</v>
      </c>
      <c r="T241" s="7">
        <v>2815746928.9765601</v>
      </c>
      <c r="U241" s="7">
        <v>2966843153.0370102</v>
      </c>
      <c r="V241" s="7">
        <v>3168397348.0293598</v>
      </c>
      <c r="W241" s="7">
        <v>3587833763.09658</v>
      </c>
      <c r="X241" s="7">
        <v>3819141930.79109</v>
      </c>
      <c r="Y241" s="7">
        <v>4170237540.9347501</v>
      </c>
    </row>
    <row r="242" spans="1:25" x14ac:dyDescent="0.3">
      <c r="A242" s="7" t="s">
        <v>67</v>
      </c>
      <c r="B242" s="7" t="s">
        <v>426</v>
      </c>
      <c r="C242" s="7">
        <v>53.046977254043547</v>
      </c>
      <c r="D242" s="7">
        <v>53.021189072724006</v>
      </c>
      <c r="E242" s="7">
        <v>57.196017026535394</v>
      </c>
      <c r="F242" s="7">
        <v>65.96572460329088</v>
      </c>
      <c r="G242" s="7">
        <v>63.854616173530111</v>
      </c>
      <c r="H242" s="7">
        <v>63.539947803079713</v>
      </c>
      <c r="I242" s="7">
        <v>63.230095279727252</v>
      </c>
      <c r="J242" s="7">
        <v>60.027592100215735</v>
      </c>
      <c r="K242" s="7">
        <v>57.613080495939137</v>
      </c>
      <c r="L242" s="7">
        <v>58.758903976189146</v>
      </c>
      <c r="M242" s="7">
        <v>56.101176275914398</v>
      </c>
      <c r="N242" s="7">
        <v>54.431253224355956</v>
      </c>
      <c r="O242" s="7">
        <v>55.868028401466511</v>
      </c>
      <c r="P242" s="7">
        <v>53.99937174138396</v>
      </c>
      <c r="Q242" s="7">
        <v>54.297389759610567</v>
      </c>
      <c r="R242" s="7">
        <v>53.090996824263748</v>
      </c>
      <c r="S242" s="7">
        <v>52.916536454908481</v>
      </c>
      <c r="T242" s="7">
        <v>53.325720840085744</v>
      </c>
      <c r="U242" s="7">
        <v>52.620371541258372</v>
      </c>
      <c r="V242" s="7">
        <v>52.744689023993139</v>
      </c>
      <c r="W242" s="7">
        <v>30.140285626042495</v>
      </c>
      <c r="X242" s="7">
        <v>23.142753949034908</v>
      </c>
      <c r="Y242" s="7">
        <v>37.572712597743561</v>
      </c>
    </row>
    <row r="243" spans="1:25" x14ac:dyDescent="0.3">
      <c r="A243" s="7" t="s">
        <v>67</v>
      </c>
      <c r="B243" s="7" t="s">
        <v>427</v>
      </c>
      <c r="C243" s="7">
        <v>5045602094.7184296</v>
      </c>
      <c r="D243" s="7">
        <v>4845268896.9636202</v>
      </c>
      <c r="E243" s="7">
        <v>5110273841.9970198</v>
      </c>
      <c r="F243" s="7">
        <v>8658809339.52985</v>
      </c>
      <c r="G243" s="7">
        <v>10199098423.915701</v>
      </c>
      <c r="H243" s="7">
        <v>11828676644.7579</v>
      </c>
      <c r="I243" s="7">
        <v>12841720653.0891</v>
      </c>
      <c r="J243" s="7">
        <v>14624569126.743799</v>
      </c>
      <c r="K243" s="7">
        <v>13809654227.3939</v>
      </c>
      <c r="L243" s="7">
        <v>12975619668.5933</v>
      </c>
      <c r="M243" s="7">
        <v>16193533644.0214</v>
      </c>
      <c r="N243" s="7">
        <v>17480710044.549599</v>
      </c>
      <c r="O243" s="7">
        <v>17892008067.141998</v>
      </c>
      <c r="P243" s="7">
        <v>17119749868.611601</v>
      </c>
      <c r="Q243" s="7">
        <v>17198249747.308102</v>
      </c>
      <c r="R243" s="7">
        <v>15555730035.4797</v>
      </c>
      <c r="S243" s="7">
        <v>14965188304.4492</v>
      </c>
      <c r="T243" s="7">
        <v>16533979463.942699</v>
      </c>
      <c r="U243" s="7">
        <v>17083256002.1786</v>
      </c>
      <c r="V243" s="7">
        <v>15906153468.247</v>
      </c>
      <c r="W243" s="7">
        <v>8651053318.6818905</v>
      </c>
      <c r="X243" s="7">
        <v>9109430628.2473106</v>
      </c>
      <c r="Y243" s="7">
        <v>12611249598.292101</v>
      </c>
    </row>
    <row r="244" spans="1:25" x14ac:dyDescent="0.3">
      <c r="A244" s="7" t="s">
        <v>67</v>
      </c>
      <c r="B244" s="7" t="s">
        <v>428</v>
      </c>
      <c r="C244" s="7">
        <v>2511226682.9471898</v>
      </c>
      <c r="D244" s="7">
        <v>2479930196.4754701</v>
      </c>
      <c r="E244" s="7">
        <v>2178611000.5527</v>
      </c>
      <c r="F244" s="7">
        <v>2856260508.6272802</v>
      </c>
      <c r="G244" s="7">
        <v>3258689554.3110199</v>
      </c>
      <c r="H244" s="7">
        <v>4640339172.5708399</v>
      </c>
      <c r="I244" s="7">
        <v>6078272755.1339197</v>
      </c>
      <c r="J244" s="7">
        <v>6881377534.4973698</v>
      </c>
      <c r="K244" s="7">
        <v>5944091457.6265297</v>
      </c>
      <c r="L244" s="7">
        <v>3988240932.9478698</v>
      </c>
      <c r="M244" s="7">
        <v>4709966087.5845098</v>
      </c>
      <c r="N244" s="7">
        <v>5336336353.3035698</v>
      </c>
      <c r="O244" s="7">
        <v>5939519208.6362305</v>
      </c>
      <c r="P244" s="7">
        <v>6721001799.1970797</v>
      </c>
      <c r="Q244" s="7">
        <v>7572189862.1581402</v>
      </c>
      <c r="R244" s="7">
        <v>7880805894.78158</v>
      </c>
      <c r="S244" s="7">
        <v>5942097789.1875801</v>
      </c>
      <c r="T244" s="7">
        <v>6071340563.6653204</v>
      </c>
      <c r="U244" s="7">
        <v>7896916238.10676</v>
      </c>
      <c r="V244" s="7">
        <v>8550514851.3313999</v>
      </c>
      <c r="W244" s="7">
        <v>7898124132.0249004</v>
      </c>
      <c r="X244" s="7">
        <v>11343133751.3253</v>
      </c>
      <c r="Y244" s="7">
        <v>11379988563.5959</v>
      </c>
    </row>
    <row r="245" spans="1:25" x14ac:dyDescent="0.3">
      <c r="A245" s="7" t="s">
        <v>67</v>
      </c>
      <c r="B245" s="7" t="s">
        <v>429</v>
      </c>
      <c r="C245" s="7">
        <v>224460000</v>
      </c>
      <c r="D245" s="7">
        <v>220700000</v>
      </c>
      <c r="E245" s="7">
        <v>220210000</v>
      </c>
      <c r="F245" s="7">
        <v>264880000</v>
      </c>
      <c r="G245" s="7">
        <v>238170000</v>
      </c>
      <c r="H245" s="7">
        <v>249510000</v>
      </c>
      <c r="I245" s="7">
        <v>281730000</v>
      </c>
      <c r="J245" s="7">
        <v>167650000</v>
      </c>
      <c r="K245" s="7">
        <v>180740000</v>
      </c>
      <c r="L245" s="7">
        <v>186030000</v>
      </c>
      <c r="M245" s="7">
        <v>173470000</v>
      </c>
      <c r="N245" s="7">
        <v>198710000</v>
      </c>
      <c r="O245" s="7">
        <v>201050000</v>
      </c>
      <c r="P245" s="7">
        <v>193070000</v>
      </c>
      <c r="Q245" s="7">
        <v>165190000</v>
      </c>
      <c r="R245" s="7">
        <v>119740000</v>
      </c>
      <c r="S245" s="7">
        <v>115320000</v>
      </c>
      <c r="T245" s="7">
        <v>117980000</v>
      </c>
      <c r="U245" s="7">
        <v>116150000</v>
      </c>
      <c r="V245" s="7">
        <v>124430000</v>
      </c>
      <c r="W245" s="7">
        <v>151390000</v>
      </c>
      <c r="X245" s="7">
        <v>139400000</v>
      </c>
      <c r="Y245" s="7">
        <v>107380000</v>
      </c>
    </row>
    <row r="246" spans="1:25" x14ac:dyDescent="0.3">
      <c r="A246" s="7" t="s">
        <v>67</v>
      </c>
      <c r="B246" s="7" t="s">
        <v>430</v>
      </c>
      <c r="C246" s="7">
        <v>479564168.147762</v>
      </c>
      <c r="D246" s="7">
        <v>-22064079.475142099</v>
      </c>
      <c r="E246" s="7">
        <v>-322366578.01371002</v>
      </c>
      <c r="F246" s="7">
        <v>-354406420.21880502</v>
      </c>
      <c r="G246" s="7">
        <v>6323910686.42694</v>
      </c>
      <c r="H246" s="7">
        <v>5765837010.9082804</v>
      </c>
      <c r="I246" s="7">
        <v>3710976505.8607001</v>
      </c>
      <c r="J246" s="7">
        <v>5737133906.4954996</v>
      </c>
      <c r="K246" s="7">
        <v>2225518586.97926</v>
      </c>
      <c r="L246" s="7">
        <v>4170939794.7156501</v>
      </c>
      <c r="M246" s="7">
        <v>3795989102.5069399</v>
      </c>
      <c r="N246" s="7">
        <v>4708764729.0037603</v>
      </c>
      <c r="O246" s="7">
        <v>1197810183.4669499</v>
      </c>
      <c r="P246" s="7">
        <v>499083153.65588999</v>
      </c>
      <c r="Q246" s="7">
        <v>1359887141.7082</v>
      </c>
      <c r="R246" s="7">
        <v>-1139187033.67997</v>
      </c>
      <c r="S246" s="7">
        <v>2900277508.9318399</v>
      </c>
      <c r="T246" s="7">
        <v>1905127150.5552199</v>
      </c>
      <c r="U246" s="7">
        <v>801436807.87291002</v>
      </c>
      <c r="V246" s="7">
        <v>1612606178.8840001</v>
      </c>
      <c r="W246" s="7">
        <v>-7653191594.2195196</v>
      </c>
      <c r="X246" s="7">
        <v>4614378026.3552504</v>
      </c>
      <c r="Y246" s="7">
        <v>4251007319.72789</v>
      </c>
    </row>
    <row r="247" spans="1:25" x14ac:dyDescent="0.3">
      <c r="A247" s="7" t="s">
        <v>67</v>
      </c>
      <c r="B247" s="7" t="s">
        <v>431</v>
      </c>
      <c r="C247" s="7">
        <v>4724962991.3895903</v>
      </c>
      <c r="D247" s="7">
        <v>5264844561.2708998</v>
      </c>
      <c r="E247" s="7">
        <v>4756139234.8891802</v>
      </c>
      <c r="F247" s="7">
        <v>3430561534.41471</v>
      </c>
      <c r="G247" s="7">
        <v>-281482250.03246403</v>
      </c>
      <c r="H247" s="7">
        <v>-311045257.46017301</v>
      </c>
      <c r="I247" s="7">
        <v>-3469487835.9857702</v>
      </c>
      <c r="J247" s="7">
        <v>-2570404092.4914598</v>
      </c>
      <c r="K247" s="7">
        <v>-1932391721.70207</v>
      </c>
      <c r="L247" s="7">
        <v>3674065121.52737</v>
      </c>
      <c r="M247" s="7">
        <v>8191926026.7618799</v>
      </c>
      <c r="N247" s="7">
        <v>6696435828.7502699</v>
      </c>
      <c r="O247" s="7">
        <v>-4808880712.7542801</v>
      </c>
      <c r="P247" s="7">
        <v>-7658521274.1045599</v>
      </c>
      <c r="Q247" s="7">
        <v>-5818694649.5942001</v>
      </c>
      <c r="R247" s="7">
        <v>-4289888908.54457</v>
      </c>
      <c r="S247" s="7">
        <v>1870008760.82393</v>
      </c>
      <c r="T247" s="7">
        <v>4417017302.1043196</v>
      </c>
      <c r="U247" s="7">
        <v>1869995893.80826</v>
      </c>
      <c r="V247" s="7">
        <v>2486815338.0468001</v>
      </c>
      <c r="W247" s="7">
        <v>17666899347.116199</v>
      </c>
      <c r="X247" s="7">
        <v>30483744215.420799</v>
      </c>
      <c r="Y247" s="7">
        <v>14039157252.2617</v>
      </c>
    </row>
    <row r="248" spans="1:25" x14ac:dyDescent="0.3">
      <c r="A248" s="7" t="s">
        <v>67</v>
      </c>
      <c r="B248" s="7" t="s">
        <v>432</v>
      </c>
      <c r="C248" s="7">
        <v>-0.12557045965334662</v>
      </c>
      <c r="D248" s="7">
        <v>0.253001084795547</v>
      </c>
      <c r="E248" s="7">
        <v>0.78193746470048064</v>
      </c>
      <c r="F248" s="7">
        <v>-0.7824499922678817</v>
      </c>
      <c r="G248" s="7">
        <v>-2.5072612070361342</v>
      </c>
      <c r="H248" s="7">
        <v>-2.7747758989594038</v>
      </c>
      <c r="I248" s="7">
        <v>-4.0001242759472762</v>
      </c>
      <c r="J248" s="7">
        <v>-4.8618916070692633</v>
      </c>
      <c r="K248" s="7">
        <v>-5.1861810846767948</v>
      </c>
      <c r="L248" s="7">
        <v>-2.3845818736153208</v>
      </c>
      <c r="M248" s="7">
        <v>-1.2990180561559639</v>
      </c>
      <c r="N248" s="7">
        <v>-2.0196762851327446</v>
      </c>
      <c r="O248" s="7">
        <v>-4.6837364340384831</v>
      </c>
      <c r="P248" s="7">
        <v>-5.3383727475691156</v>
      </c>
      <c r="Q248" s="7">
        <v>-4.8124325948848341</v>
      </c>
      <c r="R248" s="7">
        <v>-4.3102868864378818</v>
      </c>
      <c r="S248" s="7">
        <v>-2.6336145167879756</v>
      </c>
      <c r="T248" s="7">
        <v>-2.3743675318792459</v>
      </c>
      <c r="U248" s="7">
        <v>-3.0005193942631636</v>
      </c>
      <c r="V248" s="7">
        <v>-2.6199906748519171</v>
      </c>
      <c r="W248" s="7">
        <v>1.9809491379659618</v>
      </c>
      <c r="X248" s="7">
        <v>3.6895509930742851</v>
      </c>
      <c r="Y248" s="7">
        <v>-0.41887401337754576</v>
      </c>
    </row>
    <row r="249" spans="1:25" x14ac:dyDescent="0.3">
      <c r="A249" s="7" t="s">
        <v>67</v>
      </c>
      <c r="B249" s="7" t="s">
        <v>433</v>
      </c>
      <c r="C249" s="7">
        <v>0.18265145390607954</v>
      </c>
      <c r="D249" s="7">
        <v>-2.5952412100519231</v>
      </c>
      <c r="E249" s="7">
        <v>-0.31161982745897676</v>
      </c>
      <c r="F249" s="7">
        <v>0.28045200184107211</v>
      </c>
      <c r="G249" s="7">
        <v>0.51031629028026848</v>
      </c>
      <c r="H249" s="7">
        <v>0.31482090090120229</v>
      </c>
      <c r="I249" s="7">
        <v>1.9511690782708295</v>
      </c>
      <c r="J249" s="7">
        <v>0.89532193294190898</v>
      </c>
      <c r="K249" s="7">
        <v>-0.67047556567513755</v>
      </c>
      <c r="L249" s="7">
        <v>0.39765989138405677</v>
      </c>
      <c r="M249" s="7">
        <v>-3.8645715828699065E-2</v>
      </c>
      <c r="N249" s="7">
        <v>-3.3478496457834239E-2</v>
      </c>
      <c r="O249" s="7">
        <v>0.66732642552189014</v>
      </c>
      <c r="P249" s="7">
        <v>1.6263658836682164</v>
      </c>
      <c r="Q249" s="7">
        <v>2.0178645580968602</v>
      </c>
      <c r="R249" s="7">
        <v>1.5906469900179889</v>
      </c>
      <c r="S249" s="7">
        <v>1.3877253465289299</v>
      </c>
      <c r="T249" s="7">
        <v>1.9528762963054467</v>
      </c>
      <c r="U249" s="7">
        <v>0.9936717946016449</v>
      </c>
      <c r="V249" s="7">
        <v>0.80675460341652161</v>
      </c>
      <c r="W249" s="7">
        <v>-0.57224697289345139</v>
      </c>
      <c r="X249" s="7">
        <v>2.4178287917000107E-2</v>
      </c>
      <c r="Y249" s="7">
        <v>0.53175730723119163</v>
      </c>
    </row>
    <row r="250" spans="1:25" x14ac:dyDescent="0.3">
      <c r="A250" s="7" t="s">
        <v>67</v>
      </c>
      <c r="B250" s="7" t="s">
        <v>434</v>
      </c>
      <c r="C250" s="7">
        <v>38770631322.36216</v>
      </c>
      <c r="D250" s="7">
        <v>37307709474.206741</v>
      </c>
      <c r="E250" s="7">
        <v>37495238158.502335</v>
      </c>
      <c r="F250" s="7">
        <v>50760852745.531288</v>
      </c>
      <c r="G250" s="7">
        <v>66422893492.501541</v>
      </c>
      <c r="H250" s="7">
        <v>78292398046.687241</v>
      </c>
      <c r="I250" s="7">
        <v>94869913141.012299</v>
      </c>
      <c r="J250" s="7">
        <v>114040324184.2995</v>
      </c>
      <c r="K250" s="7">
        <v>122846814242.7197</v>
      </c>
      <c r="L250" s="7">
        <v>92698778581.317703</v>
      </c>
      <c r="M250" s="7">
        <v>115807321518.33601</v>
      </c>
      <c r="N250" s="7">
        <v>139553102361.95871</v>
      </c>
      <c r="O250" s="7">
        <v>140419306623.63339</v>
      </c>
      <c r="P250" s="7">
        <v>138571048503.6767</v>
      </c>
      <c r="Q250" s="7">
        <v>133206196495.99521</v>
      </c>
      <c r="R250" s="7">
        <v>116557965755.83839</v>
      </c>
      <c r="S250" s="7">
        <v>104131108724.0407</v>
      </c>
      <c r="T250" s="7">
        <v>116482572774.8616</v>
      </c>
      <c r="U250" s="7">
        <v>128770770519.32491</v>
      </c>
      <c r="V250" s="7">
        <v>122190279879.86661</v>
      </c>
      <c r="W250" s="7">
        <v>92670233563.821594</v>
      </c>
      <c r="X250" s="7">
        <v>124296327238.3661</v>
      </c>
      <c r="Y250" s="7">
        <v>147611415605.77701</v>
      </c>
    </row>
    <row r="251" spans="1:25" x14ac:dyDescent="0.3">
      <c r="A251" s="7" t="s">
        <v>67</v>
      </c>
      <c r="B251" s="7" t="s">
        <v>435</v>
      </c>
      <c r="C251" s="7">
        <v>6.5022158524077138</v>
      </c>
      <c r="D251" s="7">
        <v>5.347212879760777</v>
      </c>
      <c r="E251" s="7">
        <v>5.4465092716786181</v>
      </c>
      <c r="F251" s="7">
        <v>4.9654156800411009</v>
      </c>
      <c r="G251" s="7">
        <v>5.2290750390298069</v>
      </c>
      <c r="H251" s="7">
        <v>5.4488595734093135</v>
      </c>
      <c r="I251" s="7">
        <v>4.469060351809687</v>
      </c>
      <c r="J251" s="7">
        <v>3.9409274221172428</v>
      </c>
      <c r="K251" s="7">
        <v>3.0103948142114318</v>
      </c>
      <c r="L251" s="7">
        <v>1.7969102263432815</v>
      </c>
      <c r="M251" s="7">
        <v>2.4328806706819659</v>
      </c>
      <c r="N251" s="7">
        <v>2.5844861765284874</v>
      </c>
      <c r="O251" s="7">
        <v>2.9905692216703832</v>
      </c>
      <c r="P251" s="7">
        <v>3.2273146638412249</v>
      </c>
      <c r="Q251" s="7">
        <v>3.9390454574620386</v>
      </c>
      <c r="R251" s="7">
        <v>4.1213885443326523</v>
      </c>
      <c r="S251" s="7">
        <v>3.9753404511346457</v>
      </c>
      <c r="T251" s="7">
        <v>3.7092763430701852</v>
      </c>
      <c r="U251" s="7">
        <v>3.9324533011987821</v>
      </c>
      <c r="V251" s="7">
        <v>3.5106703668533896</v>
      </c>
      <c r="W251" s="7">
        <v>5.4834912607393873</v>
      </c>
      <c r="X251" s="7">
        <v>5.4122941260507957</v>
      </c>
      <c r="Y251" s="7">
        <v>4.3606334080211111</v>
      </c>
    </row>
    <row r="252" spans="1:25" x14ac:dyDescent="0.3">
      <c r="A252" s="7" t="s">
        <v>67</v>
      </c>
      <c r="B252" s="7" t="s">
        <v>436</v>
      </c>
      <c r="C252" s="7">
        <v>7.179957258619492</v>
      </c>
      <c r="D252" s="7">
        <v>7.4485597080642227</v>
      </c>
      <c r="E252" s="7">
        <v>8.222584982106877</v>
      </c>
      <c r="F252" s="7">
        <v>8.4771603427614881</v>
      </c>
      <c r="G252" s="7">
        <v>8.0244443432855839</v>
      </c>
      <c r="H252" s="7">
        <v>8.3012707943222175</v>
      </c>
      <c r="I252" s="7">
        <v>8.835713922137673</v>
      </c>
      <c r="J252" s="7">
        <v>9.210413704880505</v>
      </c>
      <c r="K252" s="7">
        <v>9.6850389673771318</v>
      </c>
      <c r="L252" s="7">
        <v>8.5228258466695532</v>
      </c>
      <c r="M252" s="7">
        <v>8.529604336655078</v>
      </c>
      <c r="N252" s="7">
        <v>8.3109685792115222</v>
      </c>
      <c r="O252" s="7">
        <v>8.425331039273356</v>
      </c>
      <c r="P252" s="7">
        <v>8.7542913005113228</v>
      </c>
      <c r="Q252" s="7">
        <v>9.0087171349131516</v>
      </c>
      <c r="R252" s="7">
        <v>9.0213422474979605</v>
      </c>
      <c r="S252" s="7">
        <v>9.3534761000319442</v>
      </c>
      <c r="T252" s="7">
        <v>8.6868517444350832</v>
      </c>
      <c r="U252" s="7">
        <v>8.4020238972438008</v>
      </c>
      <c r="V252" s="7">
        <v>8.311780917642448</v>
      </c>
      <c r="W252" s="7">
        <v>5.8971132991209885</v>
      </c>
      <c r="X252" s="7">
        <v>5.4004765544065041</v>
      </c>
      <c r="Y252" s="7">
        <v>7.5864262864152137</v>
      </c>
    </row>
    <row r="253" spans="1:25" x14ac:dyDescent="0.3">
      <c r="A253" s="7" t="s">
        <v>67</v>
      </c>
      <c r="B253" s="7" t="s">
        <v>437</v>
      </c>
      <c r="C253" s="7">
        <v>71.150000000000006</v>
      </c>
      <c r="D253" s="7">
        <v>68.13</v>
      </c>
      <c r="E253" s="7">
        <v>72.34</v>
      </c>
      <c r="F253" s="7">
        <v>72.77</v>
      </c>
      <c r="G253" s="7">
        <v>74.45</v>
      </c>
      <c r="H253" s="7">
        <v>79</v>
      </c>
      <c r="I253" s="7">
        <v>76.7</v>
      </c>
      <c r="J253" s="7">
        <v>78.75</v>
      </c>
      <c r="K253" s="7">
        <v>88.6</v>
      </c>
      <c r="L253" s="7">
        <v>87.39</v>
      </c>
      <c r="M253" s="7">
        <v>90.03</v>
      </c>
      <c r="N253" s="7">
        <v>89.21</v>
      </c>
      <c r="O253" s="7">
        <v>92.16</v>
      </c>
      <c r="P253" s="7">
        <v>97.4</v>
      </c>
      <c r="Q253" s="7">
        <v>102.95</v>
      </c>
      <c r="R253" s="7">
        <v>100.99</v>
      </c>
      <c r="S253" s="7">
        <v>96.06</v>
      </c>
      <c r="T253" s="7">
        <v>105.85</v>
      </c>
      <c r="U253" s="7">
        <v>104.32</v>
      </c>
      <c r="V253" s="7">
        <v>104.54</v>
      </c>
      <c r="W253" s="7">
        <v>111.39</v>
      </c>
      <c r="X253" s="7">
        <v>114.31</v>
      </c>
    </row>
    <row r="254" spans="1:25" x14ac:dyDescent="0.3">
      <c r="A254" s="7" t="s">
        <v>67</v>
      </c>
      <c r="B254" s="7" t="s">
        <v>438</v>
      </c>
      <c r="C254" s="7">
        <v>13237.851396307</v>
      </c>
      <c r="R254" s="7">
        <v>15118.6620802909</v>
      </c>
    </row>
    <row r="255" spans="1:25" x14ac:dyDescent="0.3">
      <c r="A255" s="7" t="s">
        <v>67</v>
      </c>
      <c r="B255" s="7" t="s">
        <v>439</v>
      </c>
      <c r="M255" s="7">
        <v>1.5873507343303301</v>
      </c>
      <c r="N255" s="7">
        <v>1.6612364330628591</v>
      </c>
    </row>
    <row r="256" spans="1:25" x14ac:dyDescent="0.3">
      <c r="A256" s="7" t="s">
        <v>67</v>
      </c>
      <c r="B256" s="7" t="s">
        <v>440</v>
      </c>
      <c r="C256" s="7">
        <v>6.4992320507408097E-3</v>
      </c>
      <c r="R256" s="7">
        <v>8.1336937579371393E-3</v>
      </c>
    </row>
    <row r="257" spans="1:25" x14ac:dyDescent="0.3">
      <c r="A257" s="7" t="s">
        <v>67</v>
      </c>
      <c r="B257" s="7" t="s">
        <v>441</v>
      </c>
      <c r="C257" s="7">
        <v>0.31737134095574115</v>
      </c>
      <c r="D257" s="7">
        <v>0.32973645813583491</v>
      </c>
      <c r="E257" s="7">
        <v>0.32973645813583491</v>
      </c>
      <c r="F257" s="7">
        <v>0.32973645813583491</v>
      </c>
      <c r="G257" s="7">
        <v>0.3132496352290432</v>
      </c>
      <c r="H257" s="7">
        <v>0.3132496352290432</v>
      </c>
      <c r="I257" s="7">
        <v>0.29676281232225143</v>
      </c>
      <c r="J257" s="7">
        <v>0.29841149461293065</v>
      </c>
      <c r="K257" s="7">
        <v>0.3132496352290432</v>
      </c>
      <c r="L257" s="7">
        <v>0.32973645813583491</v>
      </c>
      <c r="M257" s="7">
        <v>0.35446669249602258</v>
      </c>
      <c r="N257" s="7">
        <v>0.34045289302524956</v>
      </c>
      <c r="O257" s="7">
        <v>0.34045289302524956</v>
      </c>
      <c r="P257" s="7">
        <v>0.34045289302524956</v>
      </c>
      <c r="Q257" s="7">
        <v>0.34045289302524956</v>
      </c>
      <c r="R257" s="7">
        <v>0.34045289302524956</v>
      </c>
      <c r="S257" s="7">
        <v>0.34045289302524956</v>
      </c>
      <c r="T257" s="7">
        <v>0.34045289302524956</v>
      </c>
      <c r="U257" s="7">
        <v>0.34045289302524956</v>
      </c>
      <c r="V257" s="7">
        <v>0.34045289302524956</v>
      </c>
      <c r="W257" s="7">
        <v>0.34045289302524956</v>
      </c>
      <c r="X257" s="7">
        <v>0.34045289302524956</v>
      </c>
    </row>
    <row r="258" spans="1:25" x14ac:dyDescent="0.3">
      <c r="A258" s="7" t="s">
        <v>67</v>
      </c>
      <c r="B258" s="7" t="s">
        <v>442</v>
      </c>
      <c r="C258" s="7">
        <v>13812000</v>
      </c>
      <c r="D258" s="7">
        <v>13685000</v>
      </c>
      <c r="E258" s="7">
        <v>13700000</v>
      </c>
      <c r="F258" s="7">
        <v>13600000</v>
      </c>
      <c r="G258" s="7">
        <v>13300000</v>
      </c>
      <c r="H258" s="7">
        <v>13175000</v>
      </c>
      <c r="I258" s="7">
        <v>12600000</v>
      </c>
      <c r="J258" s="7">
        <v>12600000</v>
      </c>
      <c r="K258" s="7">
        <v>12800000</v>
      </c>
      <c r="L258" s="7">
        <v>12660000</v>
      </c>
      <c r="M258" s="7">
        <v>12533000</v>
      </c>
      <c r="N258" s="7">
        <v>12033000</v>
      </c>
      <c r="O258" s="7">
        <v>12000000</v>
      </c>
      <c r="P258" s="7">
        <v>12000000</v>
      </c>
      <c r="Q258" s="7">
        <v>12000000</v>
      </c>
      <c r="R258" s="7">
        <v>12000000</v>
      </c>
      <c r="S258" s="7">
        <v>12000000</v>
      </c>
      <c r="T258" s="7">
        <v>12000000</v>
      </c>
      <c r="U258" s="7">
        <v>12000000</v>
      </c>
      <c r="V258" s="7">
        <v>12000000</v>
      </c>
      <c r="W258" s="7">
        <v>12000000</v>
      </c>
      <c r="X258" s="7">
        <v>12000000</v>
      </c>
    </row>
    <row r="259" spans="1:25" x14ac:dyDescent="0.3">
      <c r="A259" s="7" t="s">
        <v>67</v>
      </c>
      <c r="B259" s="7" t="s">
        <v>443</v>
      </c>
      <c r="C259" s="7">
        <v>128.34604715672677</v>
      </c>
      <c r="D259" s="7">
        <v>147.91464597478176</v>
      </c>
      <c r="E259" s="7">
        <v>148.69781876219187</v>
      </c>
      <c r="F259" s="7">
        <v>126.35461590296495</v>
      </c>
      <c r="G259" s="7">
        <v>163.23798859934854</v>
      </c>
      <c r="H259" s="7">
        <v>150.69743837602707</v>
      </c>
      <c r="I259" s="7">
        <v>183.12870132898112</v>
      </c>
      <c r="J259" s="7">
        <v>152.46361292881221</v>
      </c>
      <c r="K259" s="7">
        <v>173.83667068757541</v>
      </c>
      <c r="L259" s="7">
        <v>180.18892009190708</v>
      </c>
      <c r="M259" s="7">
        <v>171.02258310073586</v>
      </c>
      <c r="N259" s="7">
        <v>186.53648509763619</v>
      </c>
      <c r="O259" s="7">
        <v>158.04106073567152</v>
      </c>
      <c r="P259" s="7">
        <v>235.73923166472645</v>
      </c>
      <c r="Q259" s="7">
        <v>184.78462251042149</v>
      </c>
      <c r="R259" s="7">
        <v>238.45909955611918</v>
      </c>
      <c r="S259" s="7">
        <v>203.55555555555554</v>
      </c>
      <c r="T259" s="7">
        <v>237.99019607843138</v>
      </c>
      <c r="U259" s="7">
        <v>281.16676462938881</v>
      </c>
      <c r="V259" s="7">
        <v>332.27427149321267</v>
      </c>
      <c r="W259" s="7">
        <v>338.43315080789949</v>
      </c>
      <c r="X259" s="7">
        <v>375.72288450029919</v>
      </c>
    </row>
    <row r="260" spans="1:25" x14ac:dyDescent="0.3">
      <c r="A260" s="7" t="s">
        <v>67</v>
      </c>
      <c r="B260" s="7" t="s">
        <v>444</v>
      </c>
      <c r="I260" s="7">
        <v>10.5717350408335</v>
      </c>
      <c r="J260" s="7">
        <v>10.294813316348799</v>
      </c>
      <c r="K260" s="7">
        <v>9.6838307924835902</v>
      </c>
      <c r="L260" s="7">
        <v>9.7702408050551206</v>
      </c>
      <c r="M260" s="7">
        <v>10.209067101395901</v>
      </c>
      <c r="N260" s="7">
        <v>8.8333024314441904</v>
      </c>
      <c r="S260" s="7">
        <v>9.0987109636553694</v>
      </c>
      <c r="T260" s="7">
        <v>10.0425213377872</v>
      </c>
      <c r="U260" s="7">
        <v>9.3877192945903101</v>
      </c>
      <c r="V260" s="7">
        <v>9.0196806922589907</v>
      </c>
    </row>
    <row r="261" spans="1:25" x14ac:dyDescent="0.3">
      <c r="A261" s="7" t="s">
        <v>67</v>
      </c>
      <c r="B261" s="7" t="s">
        <v>445</v>
      </c>
    </row>
    <row r="262" spans="1:25" x14ac:dyDescent="0.3">
      <c r="A262" s="7" t="s">
        <v>67</v>
      </c>
      <c r="B262" s="7" t="s">
        <v>446</v>
      </c>
      <c r="C262" s="7">
        <v>70.646766662597699</v>
      </c>
      <c r="E262" s="7">
        <v>67.661689758300795</v>
      </c>
      <c r="F262" s="7">
        <v>67.661689758300795</v>
      </c>
      <c r="G262" s="7">
        <v>71.634613037109403</v>
      </c>
      <c r="H262" s="7">
        <v>68.75</v>
      </c>
      <c r="I262" s="7">
        <v>68.75</v>
      </c>
      <c r="J262" s="7">
        <v>65.865386962890597</v>
      </c>
      <c r="K262" s="7">
        <v>64.903846740722699</v>
      </c>
      <c r="L262" s="7">
        <v>65.876777648925795</v>
      </c>
      <c r="M262" s="7">
        <v>67.298576354980497</v>
      </c>
      <c r="N262" s="7">
        <v>66.666664123535199</v>
      </c>
      <c r="O262" s="7">
        <v>66.197181701660199</v>
      </c>
      <c r="P262" s="7">
        <v>66.197181701660199</v>
      </c>
      <c r="Q262" s="7">
        <v>68.965515136718807</v>
      </c>
      <c r="R262" s="7">
        <v>69.950736999511705</v>
      </c>
      <c r="S262" s="7">
        <v>69.4581298828125</v>
      </c>
      <c r="T262" s="7">
        <v>68.965515136718807</v>
      </c>
      <c r="U262" s="7">
        <v>69.417472839355497</v>
      </c>
      <c r="V262" s="7">
        <v>68.115943908691406</v>
      </c>
      <c r="W262" s="7">
        <v>69.565216064453097</v>
      </c>
      <c r="X262" s="7">
        <v>71.014495849609403</v>
      </c>
      <c r="Y262" s="7">
        <v>68.599037170410199</v>
      </c>
    </row>
    <row r="263" spans="1:25" x14ac:dyDescent="0.3">
      <c r="A263" s="7" t="s">
        <v>67</v>
      </c>
      <c r="B263" s="7" t="s">
        <v>447</v>
      </c>
      <c r="C263" s="7">
        <v>24.334065909635257</v>
      </c>
      <c r="D263" s="7">
        <v>24.738921458321389</v>
      </c>
      <c r="E263" s="7">
        <v>23.123506939467134</v>
      </c>
      <c r="F263" s="7">
        <v>17.560799771234528</v>
      </c>
      <c r="G263" s="7">
        <v>17.639132278966883</v>
      </c>
      <c r="H263" s="7">
        <v>17.465139349088147</v>
      </c>
      <c r="I263" s="7">
        <v>17.822931618127001</v>
      </c>
      <c r="J263" s="7">
        <v>19.159734369173531</v>
      </c>
      <c r="K263" s="7">
        <v>19.680440176272722</v>
      </c>
      <c r="L263" s="7">
        <v>18.787786172139931</v>
      </c>
      <c r="M263" s="7">
        <v>19.720282851949445</v>
      </c>
      <c r="N263" s="7">
        <v>19.668077578737968</v>
      </c>
      <c r="O263" s="7">
        <v>18.065969310949566</v>
      </c>
      <c r="P263" s="7">
        <v>18.745757506942809</v>
      </c>
      <c r="Q263" s="7">
        <v>18.112527204583522</v>
      </c>
      <c r="R263" s="7">
        <v>16.440711105123075</v>
      </c>
      <c r="S263" s="7">
        <v>15.090708675592769</v>
      </c>
      <c r="T263" s="7">
        <v>14.526144452766468</v>
      </c>
      <c r="U263" s="7">
        <v>13.461094415565885</v>
      </c>
      <c r="V263" s="7">
        <v>14.255965588842951</v>
      </c>
      <c r="W263" s="7">
        <v>16.298657301357832</v>
      </c>
      <c r="X263" s="7">
        <v>13.843751456022513</v>
      </c>
      <c r="Y263" s="7">
        <v>12.67658246038374</v>
      </c>
    </row>
    <row r="264" spans="1:25" x14ac:dyDescent="0.3">
      <c r="A264" s="7" t="s">
        <v>67</v>
      </c>
      <c r="B264" s="7" t="s">
        <v>448</v>
      </c>
      <c r="C264" s="7">
        <v>11.68511864268433</v>
      </c>
      <c r="D264" s="7">
        <v>14.70605448546543</v>
      </c>
      <c r="E264" s="7">
        <v>12.710413007924728</v>
      </c>
      <c r="F264" s="7">
        <v>10.692017485639454</v>
      </c>
      <c r="G264" s="7">
        <v>11.645515307903395</v>
      </c>
      <c r="H264" s="7">
        <v>11.880951898321612</v>
      </c>
      <c r="I264" s="7">
        <v>10.80880496267649</v>
      </c>
      <c r="J264" s="7">
        <v>12.4471518902414</v>
      </c>
      <c r="K264" s="7">
        <v>14.045378876847934</v>
      </c>
      <c r="L264" s="7">
        <v>14.373295886245401</v>
      </c>
      <c r="M264" s="7">
        <v>15.077048230770828</v>
      </c>
      <c r="N264" s="7">
        <v>17.0143598800218</v>
      </c>
      <c r="O264" s="7">
        <v>17.091352971718948</v>
      </c>
      <c r="P264" s="7">
        <v>18.424074161067182</v>
      </c>
      <c r="Q264" s="7">
        <v>18.836672512000618</v>
      </c>
      <c r="R264" s="7">
        <v>20.865530255306822</v>
      </c>
      <c r="S264" s="7">
        <v>22.524441352807344</v>
      </c>
      <c r="T264" s="7">
        <v>23.381725035080819</v>
      </c>
      <c r="U264" s="7">
        <v>24.867767329282273</v>
      </c>
      <c r="V264" s="7">
        <v>24.478103518736333</v>
      </c>
      <c r="W264" s="7">
        <v>40.35843651530832</v>
      </c>
      <c r="X264" s="7">
        <v>47.442970000687012</v>
      </c>
      <c r="Y264" s="7">
        <v>38.814787387844007</v>
      </c>
    </row>
    <row r="265" spans="1:25" x14ac:dyDescent="0.3">
      <c r="A265" s="7" t="s">
        <v>67</v>
      </c>
      <c r="B265" s="7" t="s">
        <v>449</v>
      </c>
      <c r="C265" s="7">
        <v>0.16651890930820723</v>
      </c>
      <c r="D265" s="7">
        <v>24.734011478352556</v>
      </c>
      <c r="E265" s="7">
        <v>23.849506614177908</v>
      </c>
      <c r="F265" s="7">
        <v>13.801902447108946</v>
      </c>
      <c r="G265" s="7">
        <v>12.5055305093098</v>
      </c>
      <c r="H265" s="7">
        <v>9.7759910053181667</v>
      </c>
      <c r="I265" s="7">
        <v>0.11602923609892568</v>
      </c>
      <c r="J265" s="7">
        <v>0.1497245833766041</v>
      </c>
      <c r="K265" s="7">
        <v>0.1021873465073692</v>
      </c>
      <c r="L265" s="7">
        <v>0.10565395117432579</v>
      </c>
      <c r="M265" s="7">
        <v>9.4634135525110867</v>
      </c>
      <c r="N265" s="7">
        <v>10.116518151323831</v>
      </c>
      <c r="O265" s="7">
        <v>9.7764561253391875</v>
      </c>
      <c r="P265" s="7">
        <v>7.5893627247971533</v>
      </c>
      <c r="Q265" s="7">
        <v>5.9749897596528463</v>
      </c>
      <c r="R265" s="7">
        <v>7.9640596150123564</v>
      </c>
      <c r="S265" s="7">
        <v>5.8349405875316975</v>
      </c>
      <c r="T265" s="7">
        <v>7.2886193714051455</v>
      </c>
      <c r="U265" s="7">
        <v>7.002497078480606</v>
      </c>
      <c r="V265" s="7">
        <v>6.405004871348452</v>
      </c>
      <c r="W265" s="7">
        <v>9.0545645842619127</v>
      </c>
    </row>
    <row r="266" spans="1:25" x14ac:dyDescent="0.3">
      <c r="A266" s="7" t="s">
        <v>67</v>
      </c>
      <c r="B266" s="7" t="s">
        <v>450</v>
      </c>
      <c r="C266" s="7">
        <v>2.2132998287248058</v>
      </c>
      <c r="D266" s="7">
        <v>1.3047260541496084</v>
      </c>
      <c r="E266" s="7">
        <v>1.2093864045319229</v>
      </c>
      <c r="F266" s="7">
        <v>1.0484893934799184</v>
      </c>
      <c r="G266" s="7">
        <v>1.0876749273948643</v>
      </c>
      <c r="H266" s="7">
        <v>1.1990790764161685</v>
      </c>
      <c r="I266" s="7">
        <v>1.6305301737206468</v>
      </c>
      <c r="J266" s="7">
        <v>1.578246758450264</v>
      </c>
      <c r="K266" s="7">
        <v>1.502051873708754</v>
      </c>
      <c r="L266" s="7">
        <v>1.2698452993721976</v>
      </c>
      <c r="M266" s="7">
        <v>1.4792624550321292</v>
      </c>
      <c r="N266" s="7">
        <v>1.8268369974175878</v>
      </c>
      <c r="O266" s="7">
        <v>1.7842676758036291</v>
      </c>
      <c r="P266" s="7">
        <v>1.5765242504950798</v>
      </c>
      <c r="Q266" s="7">
        <v>1.2668901222024469</v>
      </c>
      <c r="R266" s="7">
        <v>1.3014944669268831</v>
      </c>
      <c r="S266" s="7">
        <v>1.1112263400679045</v>
      </c>
      <c r="T266" s="7">
        <v>0.95107751263410623</v>
      </c>
      <c r="U266" s="7">
        <v>1.1386926259957681</v>
      </c>
      <c r="V266" s="7">
        <v>1.0237248759519832</v>
      </c>
      <c r="W266" s="7">
        <v>0.87555674151828145</v>
      </c>
    </row>
    <row r="267" spans="1:25" x14ac:dyDescent="0.3">
      <c r="A267" s="7" t="s">
        <v>67</v>
      </c>
      <c r="B267" s="7" t="s">
        <v>451</v>
      </c>
      <c r="C267" s="7">
        <v>73.131287796693542</v>
      </c>
      <c r="D267" s="7">
        <v>56.630867833034003</v>
      </c>
      <c r="E267" s="7">
        <v>56.376566893212122</v>
      </c>
      <c r="F267" s="7">
        <v>65.232388713985529</v>
      </c>
      <c r="G267" s="7">
        <v>67.412067708611914</v>
      </c>
      <c r="H267" s="7">
        <v>67.696720945858644</v>
      </c>
      <c r="I267" s="7">
        <v>74.87596368742534</v>
      </c>
      <c r="J267" s="7">
        <v>71.217996196558801</v>
      </c>
      <c r="K267" s="7">
        <v>68.274395815322634</v>
      </c>
      <c r="L267" s="7">
        <v>60.685099222967956</v>
      </c>
      <c r="M267" s="7">
        <v>47.655333361461572</v>
      </c>
      <c r="N267" s="7">
        <v>45.646542559253028</v>
      </c>
      <c r="O267" s="7">
        <v>42.823164608569932</v>
      </c>
      <c r="P267" s="7">
        <v>43.185595833821168</v>
      </c>
      <c r="Q267" s="7">
        <v>45.271741033369516</v>
      </c>
      <c r="R267" s="7">
        <v>45.186359526667133</v>
      </c>
      <c r="S267" s="7">
        <v>47.285931516482243</v>
      </c>
      <c r="T267" s="7">
        <v>46.640698189488518</v>
      </c>
      <c r="U267" s="7">
        <v>46.433936758846933</v>
      </c>
      <c r="V267" s="7">
        <v>46.441697383937658</v>
      </c>
      <c r="W267" s="7">
        <v>47.451515974611219</v>
      </c>
    </row>
    <row r="268" spans="1:25" x14ac:dyDescent="0.3">
      <c r="A268" s="7" t="s">
        <v>67</v>
      </c>
      <c r="B268" s="7" t="s">
        <v>452</v>
      </c>
      <c r="C268" s="7">
        <v>53.24835646256151</v>
      </c>
      <c r="D268" s="7">
        <v>52.823273011015168</v>
      </c>
      <c r="E268" s="7">
        <v>61.301541895794074</v>
      </c>
      <c r="F268" s="7">
        <v>57.075071812862255</v>
      </c>
      <c r="G268" s="7">
        <v>56.491409259965685</v>
      </c>
      <c r="H268" s="7">
        <v>55.486096687992656</v>
      </c>
      <c r="I268" s="7">
        <v>51.981166120012055</v>
      </c>
      <c r="J268" s="7">
        <v>50.711826121429006</v>
      </c>
      <c r="K268" s="7">
        <v>51.507798861611818</v>
      </c>
      <c r="L268" s="7">
        <v>46.814731495597158</v>
      </c>
      <c r="M268" s="7">
        <v>48.69631796921864</v>
      </c>
      <c r="N268" s="7">
        <v>41.116511643402099</v>
      </c>
      <c r="O268" s="7">
        <v>43.490325139463998</v>
      </c>
      <c r="P268" s="7">
        <v>42.380465160465512</v>
      </c>
      <c r="Q268" s="7">
        <v>45.788442285605477</v>
      </c>
      <c r="R268" s="7">
        <v>47.64530146285508</v>
      </c>
      <c r="S268" s="7">
        <v>47.708438095804986</v>
      </c>
      <c r="T268" s="7">
        <v>44.029749830350681</v>
      </c>
      <c r="U268" s="7">
        <v>43.455846511456251</v>
      </c>
      <c r="V268" s="7">
        <v>42.974232697866057</v>
      </c>
      <c r="W268" s="7">
        <v>38.387971052332169</v>
      </c>
      <c r="X268" s="7">
        <v>36.052252748112728</v>
      </c>
      <c r="Y268" s="7">
        <v>37.293361099831557</v>
      </c>
    </row>
    <row r="269" spans="1:25" x14ac:dyDescent="0.3">
      <c r="A269" s="7" t="s">
        <v>67</v>
      </c>
      <c r="B269" s="7" t="s">
        <v>453</v>
      </c>
      <c r="C269" s="7">
        <v>8.4873818944423114</v>
      </c>
      <c r="D269" s="7">
        <v>9.018741517322562</v>
      </c>
      <c r="E269" s="7">
        <v>10.617804901935239</v>
      </c>
      <c r="F269" s="7">
        <v>9.8811023492285823</v>
      </c>
      <c r="G269" s="7">
        <v>8.7192934197706577</v>
      </c>
      <c r="H269" s="7">
        <v>8.491768601488193</v>
      </c>
      <c r="I269" s="7">
        <v>7.0988994175998101</v>
      </c>
      <c r="J269" s="7">
        <v>6.5814875559913864</v>
      </c>
      <c r="K269" s="7">
        <v>7.3395253660251747</v>
      </c>
      <c r="L269" s="7">
        <v>10.148912295357219</v>
      </c>
      <c r="M269" s="7">
        <v>9.9634319422139868</v>
      </c>
      <c r="N269" s="7">
        <v>8.3444785506567403</v>
      </c>
      <c r="O269" s="7">
        <v>8.852341204404933</v>
      </c>
      <c r="P269" s="7">
        <v>9.8201164781585444</v>
      </c>
      <c r="Q269" s="7">
        <v>10.271653740109723</v>
      </c>
      <c r="R269" s="7">
        <v>10.67418233304492</v>
      </c>
      <c r="S269" s="7">
        <v>11.162128532814851</v>
      </c>
      <c r="T269" s="7">
        <v>10.896464687171008</v>
      </c>
      <c r="U269" s="7">
        <v>11.109531764599092</v>
      </c>
      <c r="V269" s="7">
        <v>10.975456214787902</v>
      </c>
      <c r="W269" s="7">
        <v>11.846559703534441</v>
      </c>
      <c r="X269" s="7">
        <v>9.6573599364347338</v>
      </c>
      <c r="Y269" s="7">
        <v>10.392224369496562</v>
      </c>
    </row>
    <row r="270" spans="1:25" x14ac:dyDescent="0.3">
      <c r="A270" s="7" t="s">
        <v>67</v>
      </c>
      <c r="B270" s="7" t="s">
        <v>454</v>
      </c>
      <c r="C270" s="7">
        <v>39.982426781930201</v>
      </c>
      <c r="D270" s="7">
        <v>42.789958190332399</v>
      </c>
      <c r="E270" s="7">
        <v>44.668396042401099</v>
      </c>
      <c r="F270" s="7">
        <v>45.897838182885799</v>
      </c>
      <c r="G270" s="7">
        <v>47.9962726616655</v>
      </c>
      <c r="H270" s="7">
        <v>47.569832018938904</v>
      </c>
      <c r="I270" s="7">
        <v>47.769573120837997</v>
      </c>
      <c r="J270" s="7">
        <v>49.487686063545496</v>
      </c>
      <c r="K270" s="7">
        <v>51.138169552971505</v>
      </c>
      <c r="L270" s="7">
        <v>46.5070691079517</v>
      </c>
      <c r="M270" s="7">
        <v>45.722892934478196</v>
      </c>
      <c r="N270" s="7">
        <v>43.7381919127847</v>
      </c>
      <c r="O270" s="7">
        <v>44.677179201064696</v>
      </c>
      <c r="P270" s="7">
        <v>43.620239139292501</v>
      </c>
      <c r="Q270" s="7">
        <v>46.085700042796205</v>
      </c>
      <c r="R270" s="7">
        <v>49.928870790184895</v>
      </c>
      <c r="S270" s="7">
        <v>50.564532601584098</v>
      </c>
      <c r="T270" s="7">
        <v>46.872563869003301</v>
      </c>
      <c r="U270" s="7">
        <v>46.024593254991402</v>
      </c>
      <c r="V270" s="7">
        <v>45.9937539199897</v>
      </c>
      <c r="W270" s="7">
        <v>45.1059409294445</v>
      </c>
      <c r="X270" s="7">
        <v>45.352186685061902</v>
      </c>
    </row>
    <row r="271" spans="1:25" x14ac:dyDescent="0.3">
      <c r="A271" s="7" t="s">
        <v>67</v>
      </c>
      <c r="B271" s="7" t="s">
        <v>455</v>
      </c>
      <c r="C271" s="7">
        <v>5684339318.2316103</v>
      </c>
      <c r="D271" s="7">
        <v>5118645654.2310085</v>
      </c>
      <c r="E271" s="7">
        <v>5375504295.673317</v>
      </c>
      <c r="F271" s="7">
        <v>7845298463.6011248</v>
      </c>
      <c r="G271" s="7">
        <v>10062619129.465647</v>
      </c>
      <c r="H271" s="7">
        <v>11859024508.91844</v>
      </c>
      <c r="I271" s="7">
        <v>13664853271.869595</v>
      </c>
      <c r="J271" s="7">
        <v>15697817489.199995</v>
      </c>
      <c r="K271" s="7">
        <v>16347611636.657944</v>
      </c>
      <c r="L271" s="7">
        <v>14711574170.349657</v>
      </c>
      <c r="M271" s="7">
        <v>18972881809.628208</v>
      </c>
      <c r="N271" s="7">
        <v>20164195646.548786</v>
      </c>
      <c r="O271" s="7">
        <v>18231148023.237072</v>
      </c>
      <c r="P271" s="7">
        <v>17519982537.48687</v>
      </c>
      <c r="Q271" s="7">
        <v>16725993148.251749</v>
      </c>
      <c r="R271" s="7">
        <v>15301623001.085827</v>
      </c>
      <c r="S271" s="7">
        <v>14893416255.845352</v>
      </c>
      <c r="T271" s="7">
        <v>16198765296.901909</v>
      </c>
      <c r="U271" s="7">
        <v>16578161513.301899</v>
      </c>
      <c r="V271" s="7">
        <v>16081757213.889357</v>
      </c>
      <c r="W271" s="7">
        <v>11036932644.108313</v>
      </c>
      <c r="X271" s="7">
        <v>13332586136.601309</v>
      </c>
      <c r="Y271" s="7">
        <v>17891574539.903461</v>
      </c>
    </row>
    <row r="272" spans="1:25" x14ac:dyDescent="0.3">
      <c r="A272" s="7" t="s">
        <v>67</v>
      </c>
      <c r="B272" s="7" t="s">
        <v>456</v>
      </c>
      <c r="C272" s="7">
        <v>28264937160</v>
      </c>
      <c r="D272" s="7">
        <v>26731995102</v>
      </c>
      <c r="E272" s="7">
        <v>27481183743</v>
      </c>
      <c r="F272" s="7">
        <v>35947585668</v>
      </c>
      <c r="G272" s="7">
        <v>49938790965</v>
      </c>
      <c r="H272" s="7">
        <v>57491756550</v>
      </c>
      <c r="I272" s="7">
        <v>72010076733</v>
      </c>
      <c r="J272" s="7">
        <v>90692855495</v>
      </c>
      <c r="K272" s="7">
        <v>95915860031</v>
      </c>
      <c r="L272" s="7">
        <v>71094774221</v>
      </c>
      <c r="M272" s="7">
        <v>87937940982</v>
      </c>
      <c r="N272" s="7">
        <v>108847000000</v>
      </c>
      <c r="O272" s="7">
        <v>110389000000</v>
      </c>
      <c r="P272" s="7">
        <v>109696000000</v>
      </c>
      <c r="Q272" s="7">
        <v>105887000000</v>
      </c>
      <c r="R272" s="7">
        <v>90546333919</v>
      </c>
      <c r="S272" s="7">
        <v>79490320814</v>
      </c>
      <c r="T272" s="7">
        <v>88097657698</v>
      </c>
      <c r="U272" s="7">
        <v>98695482875</v>
      </c>
      <c r="V272" s="7">
        <v>93374092770</v>
      </c>
      <c r="W272" s="7">
        <v>72680082036</v>
      </c>
    </row>
    <row r="273" spans="1:25" x14ac:dyDescent="0.3">
      <c r="A273" s="7" t="s">
        <v>67</v>
      </c>
      <c r="B273" s="7" t="s">
        <v>457</v>
      </c>
      <c r="C273" s="7">
        <v>4.4638539574945231</v>
      </c>
      <c r="D273" s="7">
        <v>4.3875422785493816</v>
      </c>
      <c r="E273" s="7">
        <v>4.1455265015292033</v>
      </c>
      <c r="F273" s="7">
        <v>3.9302491940583364</v>
      </c>
      <c r="G273" s="7">
        <v>5.255602579244381</v>
      </c>
      <c r="H273" s="7">
        <v>4.4621221231411479</v>
      </c>
      <c r="I273" s="7">
        <v>4.4004845526679466</v>
      </c>
      <c r="J273" s="7">
        <v>3.9906454706341585</v>
      </c>
      <c r="K273" s="7">
        <v>5.5532002676913992</v>
      </c>
      <c r="L273" s="7">
        <v>4.7596464762391415</v>
      </c>
      <c r="M273" s="7">
        <v>4.0684773239486303</v>
      </c>
      <c r="N273" s="7">
        <v>3.9606232822218339</v>
      </c>
      <c r="O273" s="7">
        <v>1.3961917111306379</v>
      </c>
      <c r="P273" s="7">
        <v>0.30278213152712952</v>
      </c>
      <c r="Q273" s="7">
        <v>0.56402193942599177</v>
      </c>
      <c r="R273" s="7">
        <v>0.40034034434157839</v>
      </c>
      <c r="S273" s="7">
        <v>0.28025420795730943</v>
      </c>
      <c r="T273" s="7">
        <v>0.32327840539904112</v>
      </c>
      <c r="U273" s="7">
        <v>0.27245988789636388</v>
      </c>
      <c r="V273" s="7">
        <v>0.25252528940849595</v>
      </c>
      <c r="W273" s="7">
        <v>0.31776361904160361</v>
      </c>
    </row>
    <row r="274" spans="1:25" x14ac:dyDescent="0.3">
      <c r="A274" s="7" t="s">
        <v>67</v>
      </c>
      <c r="B274" s="7" t="s">
        <v>458</v>
      </c>
      <c r="C274" s="7">
        <v>15.265824302296096</v>
      </c>
      <c r="D274" s="7">
        <v>17.155153461242769</v>
      </c>
      <c r="E274" s="7">
        <v>17.952844517684575</v>
      </c>
      <c r="F274" s="7">
        <v>19.187346409580854</v>
      </c>
      <c r="G274" s="7">
        <v>22.43437331683106</v>
      </c>
      <c r="H274" s="7">
        <v>24.26173200129854</v>
      </c>
      <c r="I274" s="7">
        <v>26.08806264664198</v>
      </c>
      <c r="J274" s="7">
        <v>27.096037441841052</v>
      </c>
      <c r="K274" s="7">
        <v>30.719402308937216</v>
      </c>
      <c r="L274" s="7">
        <v>34.919293973461905</v>
      </c>
      <c r="M274" s="7">
        <v>30.813010106236561</v>
      </c>
      <c r="N274" s="7">
        <v>31.220049620108959</v>
      </c>
      <c r="O274" s="7">
        <v>30.130873479241593</v>
      </c>
      <c r="P274" s="7">
        <v>31.255256899066509</v>
      </c>
      <c r="Q274" s="7">
        <v>30.513245261457971</v>
      </c>
      <c r="R274" s="7">
        <v>34.78479148606467</v>
      </c>
      <c r="S274" s="7">
        <v>34.866986505001776</v>
      </c>
      <c r="T274" s="7">
        <v>34.869779879173109</v>
      </c>
      <c r="U274" s="7">
        <v>33.785971830374919</v>
      </c>
      <c r="V274" s="7">
        <v>34.601749838238348</v>
      </c>
      <c r="W274" s="7">
        <v>38.261817460835758</v>
      </c>
    </row>
    <row r="275" spans="1:25" x14ac:dyDescent="0.3">
      <c r="A275" s="7" t="s">
        <v>67</v>
      </c>
      <c r="B275" s="7" t="s">
        <v>459</v>
      </c>
      <c r="C275" s="7">
        <v>2.6531685435065984</v>
      </c>
      <c r="D275" s="7">
        <v>2.1241774042216175</v>
      </c>
      <c r="E275" s="7">
        <v>2.5380190484720155</v>
      </c>
      <c r="F275" s="7">
        <v>2.702410921729995</v>
      </c>
      <c r="G275" s="7">
        <v>2.8055467765947379</v>
      </c>
      <c r="H275" s="7">
        <v>2.5599527547480854</v>
      </c>
      <c r="I275" s="7">
        <v>3.1956810860023803</v>
      </c>
      <c r="J275" s="7">
        <v>3.2952713917700529</v>
      </c>
      <c r="K275" s="7">
        <v>3.3578904117665975</v>
      </c>
      <c r="L275" s="7">
        <v>1.861835753362312</v>
      </c>
      <c r="M275" s="7">
        <v>2.3347137533105635</v>
      </c>
      <c r="N275" s="7">
        <v>2.4226402818691177</v>
      </c>
      <c r="O275" s="7">
        <v>2.2603332285260014</v>
      </c>
      <c r="P275" s="7">
        <v>2.216266099690364</v>
      </c>
      <c r="Q275" s="7">
        <v>2.198335642485429</v>
      </c>
      <c r="R275" s="7">
        <v>2.6735251302058045</v>
      </c>
      <c r="S275" s="7">
        <v>2.6673393132374454</v>
      </c>
      <c r="T275" s="7">
        <v>2.7358204719549466</v>
      </c>
      <c r="U275" s="7">
        <v>2.7727997631649028</v>
      </c>
      <c r="V275" s="7">
        <v>2.587088313282933</v>
      </c>
      <c r="W275" s="7">
        <v>2.7325878611248711</v>
      </c>
      <c r="X275" s="7">
        <v>2.9258812313056239</v>
      </c>
      <c r="Y275" s="7">
        <v>2.5770572000027157</v>
      </c>
    </row>
    <row r="276" spans="1:25" x14ac:dyDescent="0.3">
      <c r="A276" s="7" t="s">
        <v>67</v>
      </c>
      <c r="B276" s="7" t="s">
        <v>460</v>
      </c>
      <c r="C276" s="7">
        <v>14.290702206965843</v>
      </c>
      <c r="D276" s="7">
        <v>14.725999927584768</v>
      </c>
      <c r="E276" s="7">
        <v>12.441145551833042</v>
      </c>
      <c r="F276" s="7">
        <v>11.946303523008265</v>
      </c>
      <c r="G276" s="7">
        <v>14.407135284576384</v>
      </c>
      <c r="H276" s="7">
        <v>14.257265012300472</v>
      </c>
      <c r="I276" s="7">
        <v>18.339671054937849</v>
      </c>
      <c r="J276" s="7">
        <v>18.588676690889077</v>
      </c>
      <c r="K276" s="7">
        <v>22.384224323705219</v>
      </c>
      <c r="L276" s="7">
        <v>21.427247398719828</v>
      </c>
      <c r="M276" s="7">
        <v>19.034432777669132</v>
      </c>
      <c r="N276" s="7">
        <v>20.784415746586408</v>
      </c>
      <c r="O276" s="7">
        <v>22.009479448211675</v>
      </c>
      <c r="P276" s="7">
        <v>21.597358384155186</v>
      </c>
      <c r="Q276" s="7">
        <v>23.351020126748249</v>
      </c>
      <c r="R276" s="7">
        <v>15.693017745545065</v>
      </c>
      <c r="S276" s="7">
        <v>13.490905092256366</v>
      </c>
      <c r="T276" s="7">
        <v>14.732593031039571</v>
      </c>
      <c r="U276" s="7">
        <v>18.55636039592407</v>
      </c>
      <c r="V276" s="7">
        <v>16.890874446670566</v>
      </c>
      <c r="W276" s="7">
        <v>13.960168748170171</v>
      </c>
      <c r="X276" s="7">
        <v>16.587205955730841</v>
      </c>
      <c r="Y276" s="7">
        <v>22.824915174315823</v>
      </c>
    </row>
    <row r="277" spans="1:25" x14ac:dyDescent="0.3">
      <c r="A277" s="7" t="s">
        <v>67</v>
      </c>
      <c r="B277" s="7" t="s">
        <v>461</v>
      </c>
      <c r="C277" s="7">
        <v>2.78</v>
      </c>
      <c r="D277" s="7">
        <v>2.56</v>
      </c>
      <c r="E277" s="7">
        <v>2.69</v>
      </c>
      <c r="F277" s="7">
        <v>2.68</v>
      </c>
      <c r="G277" s="7">
        <v>2.13</v>
      </c>
      <c r="H277" s="7">
        <v>2.46</v>
      </c>
      <c r="I277" s="7">
        <v>2.39</v>
      </c>
      <c r="J277" s="7">
        <v>2.4300000000000002</v>
      </c>
      <c r="K277" s="7">
        <v>2</v>
      </c>
      <c r="L277" s="7">
        <v>2.3199999999999998</v>
      </c>
      <c r="M277" s="7">
        <v>2.65</v>
      </c>
      <c r="N277" s="7">
        <v>2.54</v>
      </c>
      <c r="O277" s="7">
        <v>2.52</v>
      </c>
      <c r="P277" s="7">
        <v>2.74</v>
      </c>
      <c r="Q277" s="7">
        <v>2.21</v>
      </c>
      <c r="R277" s="7">
        <v>3.19</v>
      </c>
      <c r="S277" s="7">
        <v>4.3899999999999997</v>
      </c>
      <c r="T277" s="7">
        <v>4.29</v>
      </c>
      <c r="U277" s="7">
        <v>3.35</v>
      </c>
      <c r="V277" s="7">
        <v>14.41</v>
      </c>
      <c r="W277" s="7">
        <v>5.0199999999999996</v>
      </c>
    </row>
    <row r="278" spans="1:25" x14ac:dyDescent="0.3">
      <c r="A278" s="7" t="s">
        <v>67</v>
      </c>
      <c r="B278" s="7" t="s">
        <v>462</v>
      </c>
      <c r="C278" s="7">
        <v>8.4</v>
      </c>
      <c r="D278" s="7">
        <v>8.01</v>
      </c>
      <c r="E278" s="7">
        <v>6.97</v>
      </c>
      <c r="F278" s="7">
        <v>7.38</v>
      </c>
      <c r="G278" s="7">
        <v>6.71</v>
      </c>
      <c r="H278" s="7">
        <v>6.96</v>
      </c>
      <c r="I278" s="7">
        <v>6.79</v>
      </c>
      <c r="J278" s="7">
        <v>6.73</v>
      </c>
      <c r="K278" s="7">
        <v>6.08</v>
      </c>
      <c r="L278" s="7">
        <v>5.41</v>
      </c>
      <c r="M278" s="7">
        <v>5.75</v>
      </c>
      <c r="N278" s="7">
        <v>5.67</v>
      </c>
      <c r="O278" s="7">
        <v>5.6</v>
      </c>
      <c r="P278" s="7">
        <v>4.5</v>
      </c>
      <c r="Q278" s="7">
        <v>4.24</v>
      </c>
      <c r="R278" s="7">
        <v>4.38</v>
      </c>
      <c r="S278" s="7">
        <v>4.6399999999999997</v>
      </c>
      <c r="T278" s="7">
        <v>4.38</v>
      </c>
      <c r="U278" s="7">
        <v>4.45</v>
      </c>
      <c r="V278" s="7">
        <v>14.63</v>
      </c>
      <c r="W278" s="7">
        <v>4.5</v>
      </c>
    </row>
    <row r="279" spans="1:25" x14ac:dyDescent="0.3">
      <c r="A279" s="7" t="s">
        <v>67</v>
      </c>
      <c r="B279" s="7" t="s">
        <v>463</v>
      </c>
      <c r="C279" s="7">
        <v>5.36</v>
      </c>
      <c r="D279" s="7">
        <v>5.27</v>
      </c>
      <c r="E279" s="7">
        <v>5.12</v>
      </c>
      <c r="F279" s="7">
        <v>5.34</v>
      </c>
      <c r="G279" s="7">
        <v>5.54</v>
      </c>
      <c r="H279" s="7">
        <v>6.16</v>
      </c>
      <c r="I279" s="7">
        <v>5.93</v>
      </c>
      <c r="J279" s="7">
        <v>5.64</v>
      </c>
      <c r="K279" s="7">
        <v>4.76</v>
      </c>
      <c r="L279" s="7">
        <v>5.36</v>
      </c>
      <c r="M279" s="7">
        <v>5.71</v>
      </c>
      <c r="N279" s="7">
        <v>5.58</v>
      </c>
      <c r="O279" s="7">
        <v>5.51</v>
      </c>
      <c r="P279" s="7">
        <v>5.77</v>
      </c>
      <c r="Q279" s="7">
        <v>5.44</v>
      </c>
      <c r="R279" s="7">
        <v>6.06</v>
      </c>
      <c r="S279" s="7">
        <v>6.49</v>
      </c>
      <c r="T279" s="7">
        <v>6.65</v>
      </c>
      <c r="U279" s="7">
        <v>6.29</v>
      </c>
      <c r="V279" s="7">
        <v>9.39</v>
      </c>
      <c r="W279" s="7">
        <v>6.48</v>
      </c>
    </row>
    <row r="280" spans="1:25" x14ac:dyDescent="0.3">
      <c r="A280" s="7" t="s">
        <v>67</v>
      </c>
      <c r="B280" s="7" t="s">
        <v>464</v>
      </c>
      <c r="C280" s="7">
        <v>9.4499999999999993</v>
      </c>
      <c r="D280" s="7">
        <v>9.65</v>
      </c>
      <c r="E280" s="7">
        <v>8.3000000000000007</v>
      </c>
      <c r="F280" s="7">
        <v>8.4700000000000006</v>
      </c>
      <c r="G280" s="7">
        <v>9.3000000000000007</v>
      </c>
      <c r="H280" s="7">
        <v>8.85</v>
      </c>
      <c r="I280" s="7">
        <v>8.4600000000000009</v>
      </c>
      <c r="J280" s="7">
        <v>8.06</v>
      </c>
      <c r="K280" s="7">
        <v>7.62</v>
      </c>
      <c r="L280" s="7">
        <v>7.53</v>
      </c>
      <c r="M280" s="7">
        <v>7.31</v>
      </c>
      <c r="N280" s="7">
        <v>7.11</v>
      </c>
      <c r="O280" s="7">
        <v>7.12</v>
      </c>
      <c r="P280" s="7">
        <v>6.4</v>
      </c>
      <c r="Q280" s="7">
        <v>6.31</v>
      </c>
      <c r="R280" s="7">
        <v>6.35</v>
      </c>
      <c r="S280" s="7">
        <v>6.48</v>
      </c>
      <c r="T280" s="7">
        <v>6.67</v>
      </c>
      <c r="U280" s="7">
        <v>6.76</v>
      </c>
      <c r="V280" s="7">
        <v>8.3699999999999992</v>
      </c>
      <c r="W280" s="7">
        <v>7.11</v>
      </c>
    </row>
    <row r="281" spans="1:25" x14ac:dyDescent="0.3">
      <c r="A281" s="7" t="s">
        <v>67</v>
      </c>
      <c r="B281" s="7" t="s">
        <v>465</v>
      </c>
      <c r="C281" s="7">
        <v>6.23</v>
      </c>
      <c r="D281" s="7">
        <v>6.16</v>
      </c>
      <c r="E281" s="7">
        <v>5.86</v>
      </c>
      <c r="F281" s="7">
        <v>6.14</v>
      </c>
      <c r="G281" s="7">
        <v>6.72</v>
      </c>
      <c r="H281" s="7">
        <v>7.36</v>
      </c>
      <c r="I281" s="7">
        <v>7.38</v>
      </c>
      <c r="J281" s="7">
        <v>7.02</v>
      </c>
      <c r="K281" s="7">
        <v>6.19</v>
      </c>
      <c r="L281" s="7">
        <v>6.83</v>
      </c>
      <c r="M281" s="7">
        <v>7.06</v>
      </c>
      <c r="N281" s="7">
        <v>7.05</v>
      </c>
      <c r="O281" s="7">
        <v>7.06</v>
      </c>
      <c r="P281" s="7">
        <v>7.28</v>
      </c>
      <c r="Q281" s="7">
        <v>7.19</v>
      </c>
      <c r="R281" s="7">
        <v>7.27</v>
      </c>
      <c r="S281" s="7">
        <v>7.29</v>
      </c>
      <c r="T281" s="7">
        <v>7.47</v>
      </c>
      <c r="U281" s="7">
        <v>7.5</v>
      </c>
      <c r="V281" s="7">
        <v>7.63</v>
      </c>
      <c r="W281" s="7">
        <v>7.02</v>
      </c>
    </row>
    <row r="282" spans="1:25" x14ac:dyDescent="0.3">
      <c r="A282" s="7" t="s">
        <v>67</v>
      </c>
      <c r="B282" s="7" t="s">
        <v>466</v>
      </c>
      <c r="C282" s="7">
        <v>9.59</v>
      </c>
      <c r="D282" s="7">
        <v>9.85</v>
      </c>
      <c r="E282" s="7">
        <v>8.4700000000000006</v>
      </c>
      <c r="F282" s="7">
        <v>8.6</v>
      </c>
      <c r="G282" s="7">
        <v>9.6300000000000008</v>
      </c>
      <c r="H282" s="7">
        <v>9.1</v>
      </c>
      <c r="I282" s="7">
        <v>8.67</v>
      </c>
      <c r="J282" s="7">
        <v>8.23</v>
      </c>
      <c r="K282" s="7">
        <v>7.82</v>
      </c>
      <c r="L282" s="7">
        <v>7.81</v>
      </c>
      <c r="M282" s="7">
        <v>7.52</v>
      </c>
      <c r="N282" s="7">
        <v>7.31</v>
      </c>
      <c r="O282" s="7">
        <v>7.33</v>
      </c>
      <c r="P282" s="7">
        <v>6.67</v>
      </c>
      <c r="Q282" s="7">
        <v>6.61</v>
      </c>
      <c r="R282" s="7">
        <v>6.6</v>
      </c>
      <c r="S282" s="7">
        <v>6.74</v>
      </c>
      <c r="T282" s="7">
        <v>7</v>
      </c>
      <c r="U282" s="7">
        <v>7.09</v>
      </c>
      <c r="V282" s="7">
        <v>7.53</v>
      </c>
      <c r="W282" s="7">
        <v>7.49</v>
      </c>
    </row>
    <row r="283" spans="1:25" x14ac:dyDescent="0.3">
      <c r="A283" s="7" t="s">
        <v>67</v>
      </c>
      <c r="B283" s="7" t="s">
        <v>467</v>
      </c>
      <c r="C283" s="7">
        <v>38.527641313700002</v>
      </c>
      <c r="D283" s="7">
        <v>38.948180458800003</v>
      </c>
      <c r="E283" s="7">
        <v>40.9676871084</v>
      </c>
      <c r="F283" s="7">
        <v>44.870079041300002</v>
      </c>
      <c r="G283" s="7">
        <v>51.148819597399999</v>
      </c>
      <c r="H283" s="7">
        <v>56.711985346699997</v>
      </c>
      <c r="I283" s="7">
        <v>69.427643616699996</v>
      </c>
      <c r="J283" s="7">
        <v>73.459588172500005</v>
      </c>
      <c r="K283" s="7">
        <v>78.965895946000003</v>
      </c>
      <c r="L283" s="7">
        <v>62.809455238300004</v>
      </c>
      <c r="M283" s="7">
        <v>71.419359276899996</v>
      </c>
      <c r="N283" s="7">
        <v>84.271142330399996</v>
      </c>
      <c r="O283" s="7">
        <v>91.3407721815</v>
      </c>
      <c r="P283" s="7">
        <v>93.288048095299999</v>
      </c>
      <c r="Q283" s="7">
        <v>94.956860973700003</v>
      </c>
      <c r="R283" s="7">
        <v>100</v>
      </c>
      <c r="S283" s="7">
        <v>95.384486084100004</v>
      </c>
      <c r="T283" s="7">
        <v>96.555509392299996</v>
      </c>
      <c r="U283" s="7">
        <v>101.9746444476</v>
      </c>
      <c r="V283" s="7">
        <v>102.2355548675</v>
      </c>
      <c r="W283" s="7">
        <v>88.299519650400001</v>
      </c>
      <c r="X283" s="7">
        <v>95.038582339000001</v>
      </c>
    </row>
    <row r="284" spans="1:25" x14ac:dyDescent="0.3">
      <c r="A284" s="7" t="s">
        <v>67</v>
      </c>
      <c r="B284" s="7" t="s">
        <v>468</v>
      </c>
      <c r="C284" s="7">
        <v>2085000000</v>
      </c>
      <c r="D284" s="7">
        <v>1878000000</v>
      </c>
      <c r="E284" s="7">
        <v>1811000000</v>
      </c>
      <c r="F284" s="7">
        <v>2889000000</v>
      </c>
      <c r="G284" s="7">
        <v>3157000000</v>
      </c>
      <c r="H284" s="7">
        <v>3374000000</v>
      </c>
      <c r="I284" s="7">
        <v>3384000000</v>
      </c>
      <c r="J284" s="7">
        <v>3927000000</v>
      </c>
      <c r="K284" s="7">
        <v>4404000000</v>
      </c>
      <c r="L284" s="7">
        <v>4152000000</v>
      </c>
      <c r="M284" s="7">
        <v>5595000000</v>
      </c>
      <c r="N284" s="7">
        <v>5283000000</v>
      </c>
      <c r="O284" s="7">
        <v>4069000000</v>
      </c>
      <c r="P284" s="7">
        <v>3429000000</v>
      </c>
      <c r="Q284" s="7">
        <v>3169000000</v>
      </c>
      <c r="R284" s="7">
        <v>2998000000</v>
      </c>
      <c r="S284" s="7">
        <v>2858000000</v>
      </c>
      <c r="T284" s="7">
        <v>3258000000</v>
      </c>
      <c r="U284" s="7">
        <v>3402000000</v>
      </c>
      <c r="V284" s="7">
        <v>3141000000</v>
      </c>
      <c r="W284" s="7">
        <v>928000000</v>
      </c>
    </row>
    <row r="285" spans="1:25" x14ac:dyDescent="0.3">
      <c r="A285" s="7" t="s">
        <v>67</v>
      </c>
      <c r="B285" s="7" t="s">
        <v>469</v>
      </c>
      <c r="C285" s="7">
        <v>9.0227564514645131</v>
      </c>
      <c r="D285" s="7">
        <v>9.0673892575555879</v>
      </c>
      <c r="E285" s="7">
        <v>10.018332378667669</v>
      </c>
      <c r="F285" s="7">
        <v>14.092390170300339</v>
      </c>
      <c r="G285" s="7">
        <v>12.956048757531894</v>
      </c>
      <c r="H285" s="7">
        <v>12.672985257803363</v>
      </c>
      <c r="I285" s="7">
        <v>11.659601713297704</v>
      </c>
      <c r="J285" s="7">
        <v>10.958444970567973</v>
      </c>
      <c r="K285" s="7">
        <v>8.9245069137259971</v>
      </c>
      <c r="L285" s="7">
        <v>10.396053630563873</v>
      </c>
      <c r="M285" s="7">
        <v>9.5494681445228675</v>
      </c>
      <c r="N285" s="7">
        <v>8.4342354460322362</v>
      </c>
      <c r="O285" s="7">
        <v>9.4984582174866503</v>
      </c>
      <c r="P285" s="7">
        <v>9.2112024110270063</v>
      </c>
      <c r="Q285" s="7">
        <v>9.4925132184581944</v>
      </c>
      <c r="R285" s="7">
        <v>9.4865906093714436</v>
      </c>
      <c r="S285" s="7">
        <v>9.6269619738151082</v>
      </c>
      <c r="T285" s="7">
        <v>9.3172823046087618</v>
      </c>
      <c r="U285" s="7">
        <v>8.7893933037463015</v>
      </c>
      <c r="V285" s="7">
        <v>8.5644025426528732</v>
      </c>
      <c r="W285" s="7">
        <v>2.8875545784632557</v>
      </c>
    </row>
    <row r="286" spans="1:25" x14ac:dyDescent="0.3">
      <c r="A286" s="7" t="s">
        <v>67</v>
      </c>
      <c r="B286" s="7" t="s">
        <v>470</v>
      </c>
      <c r="F286" s="7">
        <v>13.8</v>
      </c>
      <c r="G286" s="7">
        <v>13.8</v>
      </c>
      <c r="S286" s="7">
        <v>14.9</v>
      </c>
    </row>
    <row r="287" spans="1:25" x14ac:dyDescent="0.3">
      <c r="A287" s="7" t="s">
        <v>67</v>
      </c>
      <c r="B287" s="7" t="s">
        <v>471</v>
      </c>
      <c r="C287" s="7">
        <v>43.109000000000002</v>
      </c>
      <c r="D287" s="7">
        <v>42.631999999999998</v>
      </c>
      <c r="E287" s="7">
        <v>42.101999999999997</v>
      </c>
      <c r="F287" s="7">
        <v>41.554000000000002</v>
      </c>
      <c r="G287" s="7">
        <v>41.006999999999998</v>
      </c>
      <c r="H287" s="7">
        <v>40.463999999999999</v>
      </c>
      <c r="I287" s="7">
        <v>39.923000000000002</v>
      </c>
      <c r="J287" s="7">
        <v>39.384</v>
      </c>
      <c r="K287" s="7">
        <v>38.845999999999997</v>
      </c>
      <c r="L287" s="7">
        <v>38.313000000000002</v>
      </c>
      <c r="M287" s="7">
        <v>37.781999999999996</v>
      </c>
      <c r="N287" s="7">
        <v>37.253999999999998</v>
      </c>
      <c r="O287" s="7">
        <v>36.728000000000002</v>
      </c>
      <c r="P287" s="7">
        <v>36.207000000000001</v>
      </c>
      <c r="Q287" s="7">
        <v>35.688000000000002</v>
      </c>
      <c r="R287" s="7">
        <v>35.171999999999997</v>
      </c>
      <c r="S287" s="7">
        <v>34.659000000000006</v>
      </c>
      <c r="T287" s="7">
        <v>34.15</v>
      </c>
      <c r="U287" s="7">
        <v>33.645000000000003</v>
      </c>
      <c r="V287" s="7">
        <v>33.144000000000005</v>
      </c>
      <c r="W287" s="7">
        <v>32.646000000000001</v>
      </c>
      <c r="X287" s="7">
        <v>32.153000000000006</v>
      </c>
      <c r="Y287" s="7">
        <v>31.664999999999999</v>
      </c>
    </row>
    <row r="288" spans="1:25" x14ac:dyDescent="0.3">
      <c r="A288" s="7" t="s">
        <v>67</v>
      </c>
      <c r="B288" s="7" t="s">
        <v>472</v>
      </c>
      <c r="I288" s="7">
        <v>78</v>
      </c>
      <c r="K288" s="7">
        <v>92</v>
      </c>
      <c r="O288" s="7">
        <v>85</v>
      </c>
      <c r="T288" s="7">
        <v>88.6</v>
      </c>
    </row>
    <row r="289" spans="1:25" x14ac:dyDescent="0.3">
      <c r="A289" s="7" t="s">
        <v>67</v>
      </c>
      <c r="B289" s="7" t="s">
        <v>473</v>
      </c>
    </row>
    <row r="290" spans="1:25" x14ac:dyDescent="0.3">
      <c r="A290" s="7" t="s">
        <v>67</v>
      </c>
      <c r="B290" s="7" t="s">
        <v>474</v>
      </c>
      <c r="C290" s="7">
        <v>24591889</v>
      </c>
      <c r="D290" s="7">
        <v>24781908</v>
      </c>
      <c r="E290" s="7">
        <v>24979734</v>
      </c>
      <c r="F290" s="7">
        <v>25178665</v>
      </c>
      <c r="G290" s="7">
        <v>25379489</v>
      </c>
      <c r="H290" s="7">
        <v>25583854</v>
      </c>
      <c r="I290" s="7">
        <v>25795511</v>
      </c>
      <c r="J290" s="7">
        <v>26023987</v>
      </c>
      <c r="K290" s="7">
        <v>26287724</v>
      </c>
      <c r="L290" s="7">
        <v>26570865</v>
      </c>
      <c r="M290" s="7">
        <v>26857414</v>
      </c>
      <c r="N290" s="7">
        <v>27164417</v>
      </c>
      <c r="O290" s="7">
        <v>27493643</v>
      </c>
      <c r="P290" s="7">
        <v>27837495</v>
      </c>
      <c r="Q290" s="7">
        <v>28228865</v>
      </c>
      <c r="R290" s="7">
        <v>28721087</v>
      </c>
      <c r="S290" s="7">
        <v>29004108</v>
      </c>
      <c r="T290" s="7">
        <v>29175940</v>
      </c>
      <c r="U290" s="7">
        <v>29517286</v>
      </c>
      <c r="V290" s="7">
        <v>29879107</v>
      </c>
      <c r="W290" s="7">
        <v>30221143</v>
      </c>
      <c r="X290" s="7">
        <v>30497646</v>
      </c>
      <c r="Y290" s="7">
        <v>30725879</v>
      </c>
    </row>
    <row r="291" spans="1:25" x14ac:dyDescent="0.3">
      <c r="A291" s="7" t="s">
        <v>67</v>
      </c>
      <c r="B291" s="7" t="s">
        <v>475</v>
      </c>
      <c r="C291" s="7">
        <v>0.96286402557088302</v>
      </c>
      <c r="D291" s="7">
        <v>0.88566041220439196</v>
      </c>
      <c r="E291" s="7">
        <v>0.91010094302253797</v>
      </c>
      <c r="F291" s="7">
        <v>0.92420937280869297</v>
      </c>
      <c r="G291" s="7">
        <v>0.93529016888795502</v>
      </c>
      <c r="H291" s="7">
        <v>0.94509424081771798</v>
      </c>
      <c r="I291" s="7">
        <v>0.96359345780209704</v>
      </c>
      <c r="J291" s="7">
        <v>1.01387721267549</v>
      </c>
      <c r="K291" s="7">
        <v>1.13308133870917</v>
      </c>
      <c r="L291" s="7">
        <v>1.1892950701332801</v>
      </c>
      <c r="M291" s="7">
        <v>1.19303600363508</v>
      </c>
      <c r="N291" s="7">
        <v>1.2634056181142801</v>
      </c>
      <c r="O291" s="7">
        <v>1.32915852455183</v>
      </c>
      <c r="P291" s="7">
        <v>1.36162110707575</v>
      </c>
      <c r="Q291" s="7">
        <v>1.5762942213256601</v>
      </c>
      <c r="R291" s="7">
        <v>2.07401685853513</v>
      </c>
      <c r="S291" s="7">
        <v>0.97200398206436001</v>
      </c>
      <c r="T291" s="7">
        <v>0.38727848785736302</v>
      </c>
      <c r="U291" s="7">
        <v>1.2255300399434099</v>
      </c>
      <c r="V291" s="7">
        <v>1.2950738629212799</v>
      </c>
      <c r="W291" s="7">
        <v>1.2231792951145299</v>
      </c>
      <c r="X291" s="7">
        <v>0.99892041856304403</v>
      </c>
      <c r="Y291" s="7">
        <v>0.84105824367769599</v>
      </c>
    </row>
    <row r="292" spans="1:25" x14ac:dyDescent="0.3">
      <c r="A292" s="7" t="s">
        <v>67</v>
      </c>
      <c r="B292" s="7" t="s">
        <v>476</v>
      </c>
      <c r="C292" s="7">
        <v>1.0409999999999999</v>
      </c>
      <c r="D292" s="7">
        <v>1.0409999999999999</v>
      </c>
      <c r="E292" s="7">
        <v>1.042</v>
      </c>
      <c r="F292" s="7">
        <v>1.042</v>
      </c>
      <c r="G292" s="7">
        <v>1.0429999999999999</v>
      </c>
      <c r="H292" s="7">
        <v>1.0429999999999999</v>
      </c>
      <c r="I292" s="7">
        <v>1.0429999999999999</v>
      </c>
      <c r="J292" s="7">
        <v>1.0429999999999999</v>
      </c>
      <c r="K292" s="7">
        <v>1.0429999999999999</v>
      </c>
      <c r="L292" s="7">
        <v>1.044</v>
      </c>
      <c r="M292" s="7">
        <v>1.044</v>
      </c>
      <c r="N292" s="7">
        <v>1.0429999999999999</v>
      </c>
      <c r="O292" s="7">
        <v>1.0429999999999999</v>
      </c>
      <c r="P292" s="7">
        <v>1.0429999999999999</v>
      </c>
      <c r="Q292" s="7">
        <v>1.042</v>
      </c>
      <c r="R292" s="7">
        <v>1.042</v>
      </c>
      <c r="S292" s="7">
        <v>1.042</v>
      </c>
      <c r="T292" s="7">
        <v>1.0409999999999999</v>
      </c>
      <c r="U292" s="7">
        <v>1.0409999999999999</v>
      </c>
      <c r="V292" s="7">
        <v>1.0409999999999999</v>
      </c>
      <c r="W292" s="7">
        <v>1.0409999999999999</v>
      </c>
      <c r="X292" s="7">
        <v>1.04</v>
      </c>
    </row>
    <row r="293" spans="1:25" x14ac:dyDescent="0.3">
      <c r="A293" s="7" t="s">
        <v>67</v>
      </c>
      <c r="B293" s="7" t="s">
        <v>477</v>
      </c>
      <c r="C293" s="7">
        <v>0.92417871852338596</v>
      </c>
      <c r="D293" s="7">
        <v>0.98933264116170305</v>
      </c>
      <c r="E293" s="7">
        <v>1.0542566225885399</v>
      </c>
      <c r="F293" s="7">
        <v>1.1093876281886299</v>
      </c>
      <c r="G293" s="7">
        <v>1.15224345139494</v>
      </c>
      <c r="H293" s="7">
        <v>1.1789486447194399</v>
      </c>
      <c r="I293" s="7">
        <v>1.1859234187282299</v>
      </c>
      <c r="J293" s="7">
        <v>1.1769564748091801</v>
      </c>
      <c r="K293" s="7">
        <v>1.15703816732099</v>
      </c>
      <c r="L293" s="7">
        <v>1.1300798826082601</v>
      </c>
      <c r="M293" s="7">
        <v>1.10361889079085</v>
      </c>
      <c r="N293" s="7">
        <v>1.0838958722380101</v>
      </c>
      <c r="O293" s="7">
        <v>1.0763742535615599</v>
      </c>
      <c r="P293" s="7">
        <v>1.0859112861986999</v>
      </c>
      <c r="Q293" s="7">
        <v>1.1095398077545799</v>
      </c>
      <c r="R293" s="7">
        <v>1.1395512293807</v>
      </c>
      <c r="S293" s="7">
        <v>1.1824548925542699</v>
      </c>
      <c r="T293" s="7">
        <v>1.23162612755579</v>
      </c>
      <c r="U293" s="7">
        <v>1.2737298870612701</v>
      </c>
      <c r="V293" s="7">
        <v>1.31505438424004</v>
      </c>
      <c r="W293" s="7">
        <v>1.35146942244159</v>
      </c>
      <c r="X293" s="7">
        <v>1.37591436768736</v>
      </c>
      <c r="Y293" s="7">
        <v>1.3941862917219301</v>
      </c>
    </row>
    <row r="294" spans="1:25" x14ac:dyDescent="0.3">
      <c r="A294" s="7" t="s">
        <v>67</v>
      </c>
      <c r="B294" s="7" t="s">
        <v>478</v>
      </c>
      <c r="C294" s="7">
        <v>1946010</v>
      </c>
      <c r="D294" s="7">
        <v>1979149</v>
      </c>
      <c r="E294" s="7">
        <v>2018814</v>
      </c>
      <c r="F294" s="7">
        <v>2064761</v>
      </c>
      <c r="G294" s="7">
        <v>2118398</v>
      </c>
      <c r="H294" s="7">
        <v>2179355</v>
      </c>
      <c r="I294" s="7">
        <v>2242084</v>
      </c>
      <c r="J294" s="7">
        <v>2307072</v>
      </c>
      <c r="K294" s="7">
        <v>2377926</v>
      </c>
      <c r="L294" s="7">
        <v>2453454</v>
      </c>
      <c r="M294" s="7">
        <v>2534078</v>
      </c>
      <c r="N294" s="7">
        <v>2619507</v>
      </c>
      <c r="O294" s="7">
        <v>2713367</v>
      </c>
      <c r="P294" s="7">
        <v>2818948</v>
      </c>
      <c r="Q294" s="7">
        <v>2926780</v>
      </c>
      <c r="R294" s="7">
        <v>3035329</v>
      </c>
      <c r="S294" s="7">
        <v>3142859</v>
      </c>
      <c r="T294" s="7">
        <v>3249695</v>
      </c>
      <c r="U294" s="7">
        <v>3356734</v>
      </c>
      <c r="V294" s="7">
        <v>3456202</v>
      </c>
      <c r="W294" s="7">
        <v>3528430</v>
      </c>
      <c r="X294" s="7">
        <v>3546983</v>
      </c>
      <c r="Y294" s="7">
        <v>3529541</v>
      </c>
    </row>
    <row r="295" spans="1:25" x14ac:dyDescent="0.3">
      <c r="A295" s="7" t="s">
        <v>67</v>
      </c>
      <c r="B295" s="7" t="s">
        <v>479</v>
      </c>
      <c r="C295" s="7">
        <v>1266125</v>
      </c>
      <c r="D295" s="7">
        <v>1291857</v>
      </c>
      <c r="E295" s="7">
        <v>1319623</v>
      </c>
      <c r="F295" s="7">
        <v>1350073</v>
      </c>
      <c r="G295" s="7">
        <v>1385017</v>
      </c>
      <c r="H295" s="7">
        <v>1423818</v>
      </c>
      <c r="I295" s="7">
        <v>1463373</v>
      </c>
      <c r="J295" s="7">
        <v>1504933</v>
      </c>
      <c r="K295" s="7">
        <v>1551086</v>
      </c>
      <c r="L295" s="7">
        <v>1601308</v>
      </c>
      <c r="M295" s="7">
        <v>1655425</v>
      </c>
      <c r="N295" s="7">
        <v>1713113</v>
      </c>
      <c r="O295" s="7">
        <v>1776216</v>
      </c>
      <c r="P295" s="7">
        <v>1846023</v>
      </c>
      <c r="Q295" s="7">
        <v>1916878</v>
      </c>
      <c r="R295" s="7">
        <v>1987079</v>
      </c>
      <c r="S295" s="7">
        <v>2058795</v>
      </c>
      <c r="T295" s="7">
        <v>2132396</v>
      </c>
      <c r="U295" s="7">
        <v>2204819</v>
      </c>
      <c r="V295" s="7">
        <v>2272432</v>
      </c>
      <c r="W295" s="7">
        <v>2325160</v>
      </c>
      <c r="X295" s="7">
        <v>2346756</v>
      </c>
      <c r="Y295" s="7">
        <v>2345891</v>
      </c>
    </row>
    <row r="296" spans="1:25" x14ac:dyDescent="0.3">
      <c r="A296" s="7" t="s">
        <v>67</v>
      </c>
      <c r="B296" s="7" t="s">
        <v>480</v>
      </c>
      <c r="C296" s="7">
        <v>2.2608776060447702</v>
      </c>
      <c r="D296" s="7">
        <v>2.3429269922018698</v>
      </c>
      <c r="E296" s="7">
        <v>2.4302600660199198</v>
      </c>
      <c r="F296" s="7">
        <v>2.5185806610759398</v>
      </c>
      <c r="G296" s="7">
        <v>2.6068649372727699</v>
      </c>
      <c r="H296" s="7">
        <v>2.6968923446795801</v>
      </c>
      <c r="I296" s="7">
        <v>2.7917454860992201</v>
      </c>
      <c r="J296" s="7">
        <v>2.8934440368418599</v>
      </c>
      <c r="K296" s="7">
        <v>3.0011460862872701</v>
      </c>
      <c r="L296" s="7">
        <v>3.0959135127892901</v>
      </c>
      <c r="M296" s="7">
        <v>3.16969639799095</v>
      </c>
      <c r="N296" s="7">
        <v>3.2280261485452399</v>
      </c>
      <c r="O296" s="7">
        <v>3.26720247172769</v>
      </c>
      <c r="P296" s="7">
        <v>3.2820589639980202</v>
      </c>
      <c r="Q296" s="7">
        <v>3.2753459397792701</v>
      </c>
      <c r="R296" s="7">
        <v>3.2468809415186799</v>
      </c>
      <c r="S296" s="7">
        <v>3.2200679431329502</v>
      </c>
      <c r="T296" s="7">
        <v>3.1995130234021598</v>
      </c>
      <c r="U296" s="7">
        <v>3.1777666961358402</v>
      </c>
      <c r="V296" s="7">
        <v>3.1786961233261799</v>
      </c>
      <c r="W296" s="7">
        <v>3.2084045134958101</v>
      </c>
      <c r="X296" s="7">
        <v>3.2673029376217602</v>
      </c>
      <c r="Y296" s="7">
        <v>3.3513182267085302</v>
      </c>
    </row>
    <row r="297" spans="1:25" x14ac:dyDescent="0.3">
      <c r="A297" s="7" t="s">
        <v>67</v>
      </c>
      <c r="B297" s="7" t="s">
        <v>481</v>
      </c>
      <c r="C297" s="7">
        <v>4.1005675509629897</v>
      </c>
      <c r="D297" s="7">
        <v>4.1947598262966697</v>
      </c>
      <c r="E297" s="7">
        <v>4.2646971340847797</v>
      </c>
      <c r="F297" s="7">
        <v>4.2998168429538097</v>
      </c>
      <c r="G297" s="7">
        <v>4.3075709680364298</v>
      </c>
      <c r="H297" s="7">
        <v>4.2921777930721499</v>
      </c>
      <c r="I297" s="7">
        <v>4.2507067266608303</v>
      </c>
      <c r="J297" s="7">
        <v>4.2024498398343004</v>
      </c>
      <c r="K297" s="7">
        <v>4.1650981271714498</v>
      </c>
      <c r="L297" s="7">
        <v>4.1562892288226196</v>
      </c>
      <c r="M297" s="7">
        <v>4.1925796692008497</v>
      </c>
      <c r="N297" s="7">
        <v>4.2769737285918197</v>
      </c>
      <c r="O297" s="7">
        <v>4.3996405932884102</v>
      </c>
      <c r="P297" s="7">
        <v>4.5503591468988098</v>
      </c>
      <c r="Q297" s="7">
        <v>4.7242706229196498</v>
      </c>
      <c r="R297" s="7">
        <v>4.9080141012768799</v>
      </c>
      <c r="S297" s="7">
        <v>5.1143840535557201</v>
      </c>
      <c r="T297" s="7">
        <v>5.32341031685697</v>
      </c>
      <c r="U297" s="7">
        <v>5.4858667310086302</v>
      </c>
      <c r="V297" s="7">
        <v>5.5919326101669098</v>
      </c>
      <c r="W297" s="7">
        <v>5.6191638022950299</v>
      </c>
      <c r="X297" s="7">
        <v>5.5519775927627704</v>
      </c>
      <c r="Y297" s="7">
        <v>5.3846074609516004</v>
      </c>
    </row>
    <row r="298" spans="1:25" x14ac:dyDescent="0.3">
      <c r="A298" s="7" t="s">
        <v>67</v>
      </c>
      <c r="B298" s="7" t="s">
        <v>482</v>
      </c>
      <c r="C298" s="7">
        <v>5.2632781740206704</v>
      </c>
      <c r="D298" s="7">
        <v>5.3928939892944099</v>
      </c>
      <c r="E298" s="7">
        <v>5.5679035653462101</v>
      </c>
      <c r="F298" s="7">
        <v>5.7723492136626504</v>
      </c>
      <c r="G298" s="7">
        <v>6.0025558434214297</v>
      </c>
      <c r="H298" s="7">
        <v>6.2481829360033103</v>
      </c>
      <c r="I298" s="7">
        <v>6.4882123577279103</v>
      </c>
      <c r="J298" s="7">
        <v>6.7060112656834603</v>
      </c>
      <c r="K298" s="7">
        <v>6.8768905212181899</v>
      </c>
      <c r="L298" s="7">
        <v>6.9760544114766301</v>
      </c>
      <c r="M298" s="7">
        <v>6.9803331217902604</v>
      </c>
      <c r="N298" s="7">
        <v>6.8680581867805603</v>
      </c>
      <c r="O298" s="7">
        <v>6.6331350371950499</v>
      </c>
      <c r="P298" s="7">
        <v>6.2909899040844</v>
      </c>
      <c r="Q298" s="7">
        <v>5.8849336329155699</v>
      </c>
      <c r="R298" s="7">
        <v>5.4813576519579499</v>
      </c>
      <c r="S298" s="7">
        <v>5.1450745331476</v>
      </c>
      <c r="T298" s="7">
        <v>4.9325694390652002</v>
      </c>
      <c r="U298" s="7">
        <v>4.8960377845029903</v>
      </c>
      <c r="V298" s="7">
        <v>5.0475505350201804</v>
      </c>
      <c r="W298" s="7">
        <v>5.3589403511134597</v>
      </c>
      <c r="X298" s="7">
        <v>5.7628627179477601</v>
      </c>
      <c r="Y298" s="7">
        <v>6.1940391323867496</v>
      </c>
    </row>
    <row r="299" spans="1:25" x14ac:dyDescent="0.3">
      <c r="A299" s="7" t="s">
        <v>67</v>
      </c>
      <c r="B299" s="7" t="s">
        <v>483</v>
      </c>
      <c r="C299" s="7">
        <v>8.8510058916378007</v>
      </c>
      <c r="D299" s="7">
        <v>8.7487978881367408</v>
      </c>
      <c r="E299" s="7">
        <v>8.47251215725516</v>
      </c>
      <c r="F299" s="7">
        <v>8.0360156498365694</v>
      </c>
      <c r="G299" s="7">
        <v>7.4940378035192099</v>
      </c>
      <c r="H299" s="7">
        <v>6.9348797096793904</v>
      </c>
      <c r="I299" s="7">
        <v>6.4530240640130003</v>
      </c>
      <c r="J299" s="7">
        <v>6.1326421658602897</v>
      </c>
      <c r="K299" s="7">
        <v>6.0290708316931498</v>
      </c>
      <c r="L299" s="7">
        <v>6.1609755647774396</v>
      </c>
      <c r="M299" s="7">
        <v>6.4897404774387297</v>
      </c>
      <c r="N299" s="7">
        <v>6.9201870424793803</v>
      </c>
      <c r="O299" s="7">
        <v>7.3711656296118004</v>
      </c>
      <c r="P299" s="7">
        <v>7.7806138806670599</v>
      </c>
      <c r="Q299" s="7">
        <v>8.1271686246122794</v>
      </c>
      <c r="R299" s="7">
        <v>8.43502371619849</v>
      </c>
      <c r="S299" s="7">
        <v>8.6950078124276793</v>
      </c>
      <c r="T299" s="7">
        <v>8.9316556724479206</v>
      </c>
      <c r="U299" s="7">
        <v>9.1476548835205396</v>
      </c>
      <c r="V299" s="7">
        <v>9.2895264455113509</v>
      </c>
      <c r="W299" s="7">
        <v>9.3288365917999307</v>
      </c>
      <c r="X299" s="7">
        <v>9.2754222854540593</v>
      </c>
      <c r="Y299" s="7">
        <v>9.1385341793064008</v>
      </c>
    </row>
    <row r="300" spans="1:25" x14ac:dyDescent="0.3">
      <c r="A300" s="7" t="s">
        <v>67</v>
      </c>
      <c r="B300" s="7" t="s">
        <v>484</v>
      </c>
      <c r="C300" s="7">
        <v>7.9874081244309503</v>
      </c>
      <c r="D300" s="7">
        <v>8.4689828658266109</v>
      </c>
      <c r="E300" s="7">
        <v>8.9774094471942707</v>
      </c>
      <c r="F300" s="7">
        <v>9.4370172239668495</v>
      </c>
      <c r="G300" s="7">
        <v>9.7980144517488093</v>
      </c>
      <c r="H300" s="7">
        <v>10.073972826767999</v>
      </c>
      <c r="I300" s="7">
        <v>10.3235250955782</v>
      </c>
      <c r="J300" s="7">
        <v>10.5675775199242</v>
      </c>
      <c r="K300" s="7">
        <v>10.7631874102147</v>
      </c>
      <c r="L300" s="7">
        <v>10.878957083256401</v>
      </c>
      <c r="M300" s="7">
        <v>10.880183570909301</v>
      </c>
      <c r="N300" s="7">
        <v>10.7601350185403</v>
      </c>
      <c r="O300" s="7">
        <v>10.5311615028397</v>
      </c>
      <c r="P300" s="7">
        <v>10.2313624124585</v>
      </c>
      <c r="Q300" s="7">
        <v>9.9321898005429894</v>
      </c>
      <c r="R300" s="7">
        <v>9.6929635706336601</v>
      </c>
      <c r="S300" s="7">
        <v>9.3731410499998606</v>
      </c>
      <c r="T300" s="7">
        <v>8.9530637230540009</v>
      </c>
      <c r="U300" s="7">
        <v>8.5650708441644898</v>
      </c>
      <c r="V300" s="7">
        <v>8.1926044207513407</v>
      </c>
      <c r="W300" s="7">
        <v>7.8308952085448196</v>
      </c>
      <c r="X300" s="7">
        <v>7.5077334246103202</v>
      </c>
      <c r="Y300" s="7">
        <v>7.2800829021021203</v>
      </c>
    </row>
    <row r="301" spans="1:25" x14ac:dyDescent="0.3">
      <c r="A301" s="7" t="s">
        <v>67</v>
      </c>
      <c r="B301" s="7" t="s">
        <v>485</v>
      </c>
      <c r="C301" s="7">
        <v>13207335</v>
      </c>
      <c r="D301" s="7">
        <v>13589649</v>
      </c>
      <c r="E301" s="7">
        <v>13974572</v>
      </c>
      <c r="F301" s="7">
        <v>14354483</v>
      </c>
      <c r="G301" s="7">
        <v>14716058</v>
      </c>
      <c r="H301" s="7">
        <v>15047579</v>
      </c>
      <c r="I301" s="7">
        <v>15355755</v>
      </c>
      <c r="J301" s="7">
        <v>15650693</v>
      </c>
      <c r="K301" s="7">
        <v>15932292</v>
      </c>
      <c r="L301" s="7">
        <v>16208103</v>
      </c>
      <c r="M301" s="7">
        <v>16488263</v>
      </c>
      <c r="N301" s="7">
        <v>16767529</v>
      </c>
      <c r="O301" s="7">
        <v>17028075</v>
      </c>
      <c r="P301" s="7">
        <v>17269738</v>
      </c>
      <c r="Q301" s="7">
        <v>17580172</v>
      </c>
      <c r="R301" s="7">
        <v>18064982</v>
      </c>
      <c r="S301" s="7">
        <v>18188852</v>
      </c>
      <c r="T301" s="7">
        <v>18108848</v>
      </c>
      <c r="U301" s="7">
        <v>18301741</v>
      </c>
      <c r="V301" s="7">
        <v>18527449</v>
      </c>
      <c r="W301" s="7">
        <v>18777739</v>
      </c>
      <c r="X301" s="7">
        <v>19028342</v>
      </c>
      <c r="Y301" s="7">
        <v>19282735</v>
      </c>
    </row>
    <row r="302" spans="1:25" x14ac:dyDescent="0.3">
      <c r="A302" s="7" t="s">
        <v>67</v>
      </c>
      <c r="B302" s="7" t="s">
        <v>486</v>
      </c>
      <c r="C302" s="7">
        <v>10.608020201457901</v>
      </c>
      <c r="D302" s="7">
        <v>10.874286008855499</v>
      </c>
      <c r="E302" s="7">
        <v>11.136637804069499</v>
      </c>
      <c r="F302" s="7">
        <v>11.367935683485699</v>
      </c>
      <c r="G302" s="7">
        <v>11.5206555183203</v>
      </c>
      <c r="H302" s="7">
        <v>11.539060924909901</v>
      </c>
      <c r="I302" s="7">
        <v>11.422163945931599</v>
      </c>
      <c r="J302" s="7">
        <v>11.1887179316528</v>
      </c>
      <c r="K302" s="7">
        <v>10.871175077766299</v>
      </c>
      <c r="L302" s="7">
        <v>10.5353852800803</v>
      </c>
      <c r="M302" s="7">
        <v>10.232788789107</v>
      </c>
      <c r="N302" s="7">
        <v>9.9256223697784094</v>
      </c>
      <c r="O302" s="7">
        <v>9.5560652046717607</v>
      </c>
      <c r="P302" s="7">
        <v>9.1591233334752307</v>
      </c>
      <c r="Q302" s="7">
        <v>8.7742544949247101</v>
      </c>
      <c r="R302" s="7">
        <v>8.3941008221590003</v>
      </c>
      <c r="S302" s="7">
        <v>8.0068863347411607</v>
      </c>
      <c r="T302" s="7">
        <v>7.69468952842651</v>
      </c>
      <c r="U302" s="7">
        <v>7.5120150356639304</v>
      </c>
      <c r="V302" s="7">
        <v>7.4238515130966203</v>
      </c>
      <c r="W302" s="7">
        <v>7.4520197242708504</v>
      </c>
      <c r="X302" s="7">
        <v>7.5901660149415102</v>
      </c>
      <c r="Y302" s="7">
        <v>7.7966767395543499</v>
      </c>
    </row>
    <row r="303" spans="1:25" x14ac:dyDescent="0.3">
      <c r="A303" s="7" t="s">
        <v>67</v>
      </c>
      <c r="B303" s="7" t="s">
        <v>487</v>
      </c>
      <c r="C303" s="7">
        <v>11.251880879339501</v>
      </c>
      <c r="D303" s="7">
        <v>10.896842787424699</v>
      </c>
      <c r="E303" s="7">
        <v>10.511999447231901</v>
      </c>
      <c r="F303" s="7">
        <v>10.113155123332501</v>
      </c>
      <c r="G303" s="7">
        <v>9.7279874311102095</v>
      </c>
      <c r="H303" s="7">
        <v>9.3365389749331698</v>
      </c>
      <c r="I303" s="7">
        <v>8.9633135967594093</v>
      </c>
      <c r="J303" s="7">
        <v>8.6780841844103307</v>
      </c>
      <c r="K303" s="7">
        <v>8.48641936441512</v>
      </c>
      <c r="L303" s="7">
        <v>8.3913846989926792</v>
      </c>
      <c r="M303" s="7">
        <v>8.4188576677773703</v>
      </c>
      <c r="N303" s="7">
        <v>8.5486813770256607</v>
      </c>
      <c r="O303" s="7">
        <v>8.7370558943924603</v>
      </c>
      <c r="P303" s="7">
        <v>9.0001471037534095</v>
      </c>
      <c r="Q303" s="7">
        <v>9.21730807779009</v>
      </c>
      <c r="R303" s="7">
        <v>9.2887187730743008</v>
      </c>
      <c r="S303" s="7">
        <v>9.3555590581244701</v>
      </c>
      <c r="T303" s="7">
        <v>9.4241385196158198</v>
      </c>
      <c r="U303" s="7">
        <v>9.3739002736582897</v>
      </c>
      <c r="V303" s="7">
        <v>9.2972576003904308</v>
      </c>
      <c r="W303" s="7">
        <v>9.2611819688815604</v>
      </c>
      <c r="X303" s="7">
        <v>9.1859120998074406</v>
      </c>
      <c r="Y303" s="7">
        <v>9.09246226784167</v>
      </c>
    </row>
    <row r="304" spans="1:25" x14ac:dyDescent="0.3">
      <c r="A304" s="7" t="s">
        <v>67</v>
      </c>
      <c r="B304" s="7" t="s">
        <v>488</v>
      </c>
      <c r="C304" s="7">
        <v>8334158</v>
      </c>
      <c r="D304" s="7">
        <v>8170864</v>
      </c>
      <c r="E304" s="7">
        <v>8008019</v>
      </c>
      <c r="F304" s="7">
        <v>7856213</v>
      </c>
      <c r="G304" s="7">
        <v>7727142</v>
      </c>
      <c r="H304" s="7">
        <v>7630177</v>
      </c>
      <c r="I304" s="7">
        <v>7561779</v>
      </c>
      <c r="J304" s="7">
        <v>7519275</v>
      </c>
      <c r="K304" s="7">
        <v>7518956</v>
      </c>
      <c r="L304" s="7">
        <v>7539664</v>
      </c>
      <c r="M304" s="7">
        <v>7560592</v>
      </c>
      <c r="N304" s="7">
        <v>7604985</v>
      </c>
      <c r="O304" s="7">
        <v>7686164</v>
      </c>
      <c r="P304" s="7">
        <v>7793458</v>
      </c>
      <c r="Q304" s="7">
        <v>7910611</v>
      </c>
      <c r="R304" s="7">
        <v>8042185</v>
      </c>
      <c r="S304" s="7">
        <v>8145249</v>
      </c>
      <c r="T304" s="7">
        <v>8239121</v>
      </c>
      <c r="U304" s="7">
        <v>8368694</v>
      </c>
      <c r="V304" s="7">
        <v>8496729</v>
      </c>
      <c r="W304" s="7">
        <v>8599775</v>
      </c>
      <c r="X304" s="7">
        <v>8666039</v>
      </c>
      <c r="Y304" s="7">
        <v>8701621</v>
      </c>
    </row>
    <row r="305" spans="1:25" x14ac:dyDescent="0.3">
      <c r="A305" s="7" t="s">
        <v>67</v>
      </c>
      <c r="B305" s="7" t="s">
        <v>489</v>
      </c>
      <c r="C305" s="7">
        <v>9.9189169632092309</v>
      </c>
      <c r="D305" s="7">
        <v>9.4885734683659901</v>
      </c>
      <c r="E305" s="7">
        <v>9.1835865826273402</v>
      </c>
      <c r="F305" s="7">
        <v>9.0031975681951906</v>
      </c>
      <c r="G305" s="7">
        <v>8.9265055730633502</v>
      </c>
      <c r="H305" s="7">
        <v>8.9690943358260196</v>
      </c>
      <c r="I305" s="7">
        <v>9.1185537886524894</v>
      </c>
      <c r="J305" s="7">
        <v>9.3326341578636693</v>
      </c>
      <c r="K305" s="7">
        <v>9.6145790331639205</v>
      </c>
      <c r="L305" s="7">
        <v>9.8524944521000695</v>
      </c>
      <c r="M305" s="7">
        <v>9.9641385808004692</v>
      </c>
      <c r="N305" s="7">
        <v>10.0185840539375</v>
      </c>
      <c r="O305" s="7">
        <v>10.04929012046</v>
      </c>
      <c r="P305" s="7">
        <v>9.9966340362162605</v>
      </c>
      <c r="Q305" s="7">
        <v>9.9068221498309903</v>
      </c>
      <c r="R305" s="7">
        <v>9.8337938950569708</v>
      </c>
      <c r="S305" s="7">
        <v>9.7348604939882897</v>
      </c>
      <c r="T305" s="7">
        <v>9.6165025017188803</v>
      </c>
      <c r="U305" s="7">
        <v>9.5176042011856392</v>
      </c>
      <c r="V305" s="7">
        <v>9.4555437927837591</v>
      </c>
      <c r="W305" s="7">
        <v>9.3986569170904204</v>
      </c>
      <c r="X305" s="7">
        <v>9.3603763818299903</v>
      </c>
      <c r="Y305" s="7">
        <v>9.3018850770406694</v>
      </c>
    </row>
    <row r="306" spans="1:25" x14ac:dyDescent="0.3">
      <c r="A306" s="7" t="s">
        <v>67</v>
      </c>
      <c r="B306" s="7" t="s">
        <v>490</v>
      </c>
      <c r="S306" s="7">
        <v>42.6</v>
      </c>
    </row>
    <row r="307" spans="1:25" x14ac:dyDescent="0.3">
      <c r="A307" s="7" t="s">
        <v>67</v>
      </c>
      <c r="B307" s="7" t="s">
        <v>491</v>
      </c>
      <c r="C307" s="7">
        <v>2.4129999999999998</v>
      </c>
      <c r="D307" s="7">
        <v>2.3730000000000002</v>
      </c>
      <c r="E307" s="7">
        <v>2.3239999999999998</v>
      </c>
      <c r="F307" s="7">
        <v>2.3580000000000001</v>
      </c>
      <c r="G307" s="7">
        <v>2.4359999999999999</v>
      </c>
      <c r="H307" s="7">
        <v>2.512</v>
      </c>
      <c r="I307" s="7">
        <v>2.548</v>
      </c>
      <c r="J307" s="7">
        <v>2.5449999999999999</v>
      </c>
      <c r="K307" s="7">
        <v>2.6789999999999998</v>
      </c>
      <c r="L307" s="7">
        <v>2.5009999999999999</v>
      </c>
      <c r="M307" s="7">
        <v>2.4449999999999998</v>
      </c>
      <c r="N307" s="7">
        <v>2.4359999999999999</v>
      </c>
      <c r="O307" s="7">
        <v>2.4470000000000001</v>
      </c>
      <c r="P307" s="7">
        <v>2.4279999999999999</v>
      </c>
      <c r="Q307" s="7">
        <v>2.4239999999999999</v>
      </c>
      <c r="R307" s="7">
        <v>2.359</v>
      </c>
      <c r="S307" s="7">
        <v>2.2610000000000001</v>
      </c>
      <c r="T307" s="7">
        <v>2.3340000000000001</v>
      </c>
      <c r="U307" s="7">
        <v>2.4180000000000001</v>
      </c>
      <c r="V307" s="7">
        <v>2.4750000000000001</v>
      </c>
      <c r="W307" s="7">
        <v>2.4009999999999998</v>
      </c>
      <c r="X307" s="7">
        <v>2.3740000000000001</v>
      </c>
    </row>
    <row r="308" spans="1:25" x14ac:dyDescent="0.3">
      <c r="A308" s="7" t="s">
        <v>67</v>
      </c>
      <c r="B308" s="7" t="s">
        <v>492</v>
      </c>
      <c r="C308" s="7">
        <v>52.2</v>
      </c>
      <c r="D308" s="7">
        <v>52.7</v>
      </c>
      <c r="E308" s="7">
        <v>53.1</v>
      </c>
      <c r="F308" s="7">
        <v>53.1</v>
      </c>
      <c r="G308" s="7">
        <v>53</v>
      </c>
      <c r="H308" s="7">
        <v>53.2</v>
      </c>
      <c r="I308" s="7">
        <v>52.4</v>
      </c>
      <c r="J308" s="7">
        <v>50.6</v>
      </c>
      <c r="K308" s="7">
        <v>47.1</v>
      </c>
      <c r="L308" s="7">
        <v>42.5</v>
      </c>
      <c r="M308" s="7">
        <v>38.1</v>
      </c>
      <c r="N308" s="7">
        <v>35.6</v>
      </c>
      <c r="O308" s="7">
        <v>34.1</v>
      </c>
      <c r="P308" s="7">
        <v>33.1</v>
      </c>
      <c r="Q308" s="7">
        <v>32.299999999999997</v>
      </c>
      <c r="R308" s="7">
        <v>31.5</v>
      </c>
      <c r="S308" s="7">
        <v>31</v>
      </c>
      <c r="T308" s="7">
        <v>30.3</v>
      </c>
      <c r="U308" s="7">
        <v>29.8</v>
      </c>
      <c r="V308" s="7">
        <v>29.3</v>
      </c>
      <c r="W308" s="7">
        <v>28.9</v>
      </c>
      <c r="X308" s="7">
        <v>28.4</v>
      </c>
    </row>
    <row r="309" spans="1:25" x14ac:dyDescent="0.3">
      <c r="A309" s="7" t="s">
        <v>67</v>
      </c>
      <c r="B309" s="7" t="s">
        <v>493</v>
      </c>
      <c r="G309" s="7">
        <v>59.9</v>
      </c>
      <c r="S309" s="7">
        <v>54</v>
      </c>
    </row>
    <row r="310" spans="1:25" x14ac:dyDescent="0.3">
      <c r="A310" s="7" t="s">
        <v>67</v>
      </c>
      <c r="B310" s="7" t="s">
        <v>494</v>
      </c>
      <c r="C310" s="7">
        <v>342.423</v>
      </c>
      <c r="D310" s="7">
        <v>370.31099999999998</v>
      </c>
      <c r="E310" s="7">
        <v>407.09399999999999</v>
      </c>
      <c r="F310" s="7">
        <v>436.005</v>
      </c>
      <c r="G310" s="7">
        <v>453.71300000000002</v>
      </c>
      <c r="H310" s="7">
        <v>460.98200000000003</v>
      </c>
      <c r="I310" s="7">
        <v>459.37</v>
      </c>
      <c r="J310" s="7">
        <v>443.68400000000003</v>
      </c>
      <c r="K310" s="7">
        <v>424.31299999999999</v>
      </c>
      <c r="L310" s="7">
        <v>402.42700000000002</v>
      </c>
      <c r="M310" s="7">
        <v>374.173</v>
      </c>
      <c r="N310" s="7">
        <v>346.30200000000002</v>
      </c>
      <c r="O310" s="7">
        <v>320.81900000000002</v>
      </c>
      <c r="P310" s="7">
        <v>304.887</v>
      </c>
      <c r="Q310" s="7">
        <v>286.39699999999999</v>
      </c>
      <c r="R310" s="7">
        <v>277.00400000000002</v>
      </c>
      <c r="S310" s="7">
        <v>264.87700000000001</v>
      </c>
      <c r="T310" s="7">
        <v>255.495</v>
      </c>
      <c r="U310" s="7">
        <v>246.989</v>
      </c>
      <c r="V310" s="7">
        <v>236.101</v>
      </c>
      <c r="W310" s="7">
        <v>256.61599999999999</v>
      </c>
      <c r="X310" s="7">
        <v>294.81700000000001</v>
      </c>
    </row>
    <row r="311" spans="1:25" x14ac:dyDescent="0.3">
      <c r="A311" s="7" t="s">
        <v>67</v>
      </c>
      <c r="B311" s="7" t="s">
        <v>495</v>
      </c>
      <c r="S311" s="7">
        <v>91.1</v>
      </c>
    </row>
    <row r="312" spans="1:25" x14ac:dyDescent="0.3">
      <c r="A312" s="7" t="s">
        <v>67</v>
      </c>
      <c r="B312" s="7" t="s">
        <v>496</v>
      </c>
      <c r="C312" s="7">
        <v>54.611177383662501</v>
      </c>
      <c r="D312" s="7">
        <v>55.419979278234301</v>
      </c>
      <c r="E312" s="7">
        <v>56.241442463470698</v>
      </c>
      <c r="F312" s="7">
        <v>57.064540342726097</v>
      </c>
      <c r="G312" s="7">
        <v>57.883634185274403</v>
      </c>
      <c r="H312" s="7">
        <v>58.6977764837061</v>
      </c>
      <c r="I312" s="7">
        <v>59.507357638022398</v>
      </c>
      <c r="J312" s="7">
        <v>60.312217867326197</v>
      </c>
      <c r="K312" s="7">
        <v>61.112430785186902</v>
      </c>
      <c r="L312" s="7">
        <v>61.906952475574897</v>
      </c>
      <c r="M312" s="7">
        <v>62.696340143054698</v>
      </c>
      <c r="N312" s="7">
        <v>63.480248990035697</v>
      </c>
      <c r="O312" s="7">
        <v>64.258738868157096</v>
      </c>
      <c r="P312" s="7">
        <v>65.031145722662004</v>
      </c>
      <c r="Q312" s="7">
        <v>65.797911602059798</v>
      </c>
      <c r="R312" s="7">
        <v>66.558738015030698</v>
      </c>
      <c r="S312" s="7">
        <v>67.313514697837604</v>
      </c>
      <c r="T312" s="7">
        <v>68.062007360073096</v>
      </c>
      <c r="U312" s="7">
        <v>68.8041343213593</v>
      </c>
      <c r="V312" s="7">
        <v>69.539834679327299</v>
      </c>
      <c r="W312" s="7">
        <v>70.2691356059849</v>
      </c>
      <c r="X312" s="7">
        <v>70.991767963785506</v>
      </c>
      <c r="Y312" s="7">
        <v>71.707703856592204</v>
      </c>
    </row>
    <row r="313" spans="1:25" x14ac:dyDescent="0.3">
      <c r="A313" s="7" t="s">
        <v>67</v>
      </c>
      <c r="B313" s="7" t="s">
        <v>497</v>
      </c>
      <c r="C313" s="7">
        <v>1.8</v>
      </c>
      <c r="D313" s="7">
        <v>1.8</v>
      </c>
      <c r="E313" s="7">
        <v>1.9</v>
      </c>
      <c r="F313" s="7">
        <v>1.9</v>
      </c>
      <c r="G313" s="7">
        <v>1.9</v>
      </c>
      <c r="H313" s="7">
        <v>1.8</v>
      </c>
      <c r="I313" s="7">
        <v>1.8</v>
      </c>
      <c r="J313" s="7">
        <v>1.8</v>
      </c>
      <c r="K313" s="7">
        <v>2</v>
      </c>
      <c r="L313" s="7">
        <v>2</v>
      </c>
      <c r="M313" s="7">
        <v>1.9</v>
      </c>
      <c r="N313" s="7">
        <v>1.7</v>
      </c>
      <c r="O313" s="7">
        <v>1.7</v>
      </c>
      <c r="P313" s="7">
        <v>1.7</v>
      </c>
      <c r="Q313" s="7">
        <v>1.7</v>
      </c>
      <c r="R313" s="7">
        <v>1.7</v>
      </c>
      <c r="S313" s="7">
        <v>1.7</v>
      </c>
      <c r="T313" s="7">
        <v>1.6</v>
      </c>
      <c r="U313" s="7">
        <v>1.5</v>
      </c>
      <c r="V313" s="7">
        <v>1.5</v>
      </c>
    </row>
    <row r="314" spans="1:25" x14ac:dyDescent="0.3">
      <c r="A314" s="7" t="s">
        <v>67</v>
      </c>
      <c r="B314" s="7" t="s">
        <v>498</v>
      </c>
      <c r="K314" s="7">
        <v>14.5</v>
      </c>
      <c r="R314" s="7">
        <v>15.6</v>
      </c>
      <c r="S314" s="7">
        <v>15.5</v>
      </c>
      <c r="T314" s="7">
        <v>11.6</v>
      </c>
    </row>
    <row r="315" spans="1:25" x14ac:dyDescent="0.3">
      <c r="A315" s="7" t="s">
        <v>67</v>
      </c>
      <c r="B315" s="7" t="s">
        <v>499</v>
      </c>
      <c r="C315" s="7">
        <v>12.1815799405002</v>
      </c>
      <c r="D315" s="7">
        <v>11.487378209620401</v>
      </c>
      <c r="E315" s="7">
        <v>10.7934039066467</v>
      </c>
      <c r="F315" s="7">
        <v>10.1078722150539</v>
      </c>
      <c r="G315" s="7">
        <v>9.4346724295519504</v>
      </c>
      <c r="H315" s="7">
        <v>8.7742550796276007</v>
      </c>
      <c r="I315" s="7">
        <v>8.1261863234966292</v>
      </c>
      <c r="J315" s="7">
        <v>7.4904000596513001</v>
      </c>
      <c r="K315" s="7">
        <v>6.8666997097483797</v>
      </c>
      <c r="L315" s="7">
        <v>6.2555239814653802</v>
      </c>
      <c r="M315" s="7">
        <v>5.6563862415617301</v>
      </c>
      <c r="N315" s="7">
        <v>5.0693154600367096</v>
      </c>
      <c r="O315" s="7">
        <v>4.4941272153063103</v>
      </c>
      <c r="P315" s="7">
        <v>3.93097535746303</v>
      </c>
      <c r="Q315" s="7">
        <v>3.37950621195814</v>
      </c>
      <c r="R315" s="7">
        <v>2.8397045790007902</v>
      </c>
      <c r="S315" s="7">
        <v>2.3114708870070899</v>
      </c>
      <c r="T315" s="7">
        <v>1.7947342041247301</v>
      </c>
      <c r="U315" s="7">
        <v>1.28936113816315</v>
      </c>
      <c r="V315" s="7">
        <v>0.79521873903503704</v>
      </c>
      <c r="W315" s="7">
        <v>0.31217825648318298</v>
      </c>
      <c r="X315" s="7">
        <v>0.22783097877814301</v>
      </c>
      <c r="Y315" s="7">
        <v>0.14914954400453601</v>
      </c>
    </row>
    <row r="316" spans="1:25" x14ac:dyDescent="0.3">
      <c r="A316" s="7" t="s">
        <v>67</v>
      </c>
      <c r="B316" s="7" t="s">
        <v>500</v>
      </c>
      <c r="C316" s="7">
        <v>173</v>
      </c>
      <c r="D316" s="7">
        <v>168</v>
      </c>
      <c r="E316" s="7">
        <v>193</v>
      </c>
      <c r="F316" s="7">
        <v>205</v>
      </c>
      <c r="G316" s="7">
        <v>232</v>
      </c>
      <c r="H316" s="7">
        <v>221</v>
      </c>
      <c r="I316" s="7">
        <v>208</v>
      </c>
      <c r="J316" s="7">
        <v>218</v>
      </c>
      <c r="K316" s="7">
        <v>216</v>
      </c>
      <c r="L316" s="7">
        <v>225</v>
      </c>
      <c r="M316" s="7">
        <v>219</v>
      </c>
      <c r="N316" s="7">
        <v>194</v>
      </c>
      <c r="O316" s="7">
        <v>164</v>
      </c>
      <c r="P316" s="7">
        <v>151</v>
      </c>
      <c r="Q316" s="7">
        <v>141</v>
      </c>
      <c r="R316" s="7">
        <v>141</v>
      </c>
      <c r="S316" s="7">
        <v>127</v>
      </c>
      <c r="T316" s="7">
        <v>133</v>
      </c>
      <c r="U316" s="7">
        <v>125</v>
      </c>
      <c r="V316" s="7">
        <v>118</v>
      </c>
      <c r="W316" s="7">
        <v>127</v>
      </c>
    </row>
    <row r="317" spans="1:25" x14ac:dyDescent="0.3">
      <c r="A317" s="7" t="s">
        <v>67</v>
      </c>
      <c r="B317" s="7" t="s">
        <v>501</v>
      </c>
      <c r="O317" s="7">
        <v>43.346154810757298</v>
      </c>
      <c r="P317" s="7">
        <v>43.476791059394301</v>
      </c>
      <c r="Q317" s="7">
        <v>43.606928392229399</v>
      </c>
      <c r="R317" s="7">
        <v>43.7363135769289</v>
      </c>
      <c r="S317" s="7">
        <v>43.864945246067698</v>
      </c>
      <c r="T317" s="7">
        <v>43.992576060114601</v>
      </c>
      <c r="U317" s="7">
        <v>44.119200117313703</v>
      </c>
      <c r="V317" s="7">
        <v>44.244824039893203</v>
      </c>
      <c r="W317" s="7">
        <v>44.369693248585101</v>
      </c>
    </row>
    <row r="318" spans="1:25" x14ac:dyDescent="0.3">
      <c r="A318" s="7" t="s">
        <v>67</v>
      </c>
      <c r="B318" s="7" t="s">
        <v>502</v>
      </c>
      <c r="N318" s="7">
        <v>7</v>
      </c>
      <c r="X318" s="7">
        <v>10.8</v>
      </c>
    </row>
    <row r="319" spans="1:25" x14ac:dyDescent="0.3">
      <c r="A319" s="7" t="s">
        <v>67</v>
      </c>
      <c r="B319" s="7" t="s">
        <v>503</v>
      </c>
      <c r="C319" s="7">
        <v>59.541074068292403</v>
      </c>
      <c r="D319" s="7">
        <v>60.415143177085099</v>
      </c>
      <c r="E319" s="7">
        <v>61.298672251892299</v>
      </c>
      <c r="F319" s="7">
        <v>62.181531737906703</v>
      </c>
      <c r="G319" s="7">
        <v>63.058666510685498</v>
      </c>
      <c r="H319" s="7">
        <v>63.929226202528298</v>
      </c>
      <c r="I319" s="7">
        <v>64.7935120547602</v>
      </c>
      <c r="J319" s="7">
        <v>65.651347630421697</v>
      </c>
      <c r="K319" s="7">
        <v>66.502742509829005</v>
      </c>
      <c r="L319" s="7">
        <v>67.346829687564707</v>
      </c>
      <c r="M319" s="7">
        <v>68.184015579652893</v>
      </c>
      <c r="N319" s="7">
        <v>69.013995090222096</v>
      </c>
      <c r="O319" s="7">
        <v>69.836763762179402</v>
      </c>
      <c r="P319" s="7">
        <v>70.651821622222997</v>
      </c>
      <c r="Q319" s="7">
        <v>71.4594340460674</v>
      </c>
      <c r="R319" s="7">
        <v>72.259353810654403</v>
      </c>
      <c r="S319" s="7">
        <v>73.051466060543405</v>
      </c>
      <c r="T319" s="7">
        <v>73.835600967661406</v>
      </c>
      <c r="U319" s="7">
        <v>74.611679539662305</v>
      </c>
      <c r="V319" s="7">
        <v>75.379645291320401</v>
      </c>
      <c r="W319" s="7">
        <v>76.139454983009898</v>
      </c>
      <c r="X319" s="7">
        <v>76.890993315234098</v>
      </c>
      <c r="Y319" s="7">
        <v>77.634245978246199</v>
      </c>
    </row>
    <row r="320" spans="1:25" x14ac:dyDescent="0.3">
      <c r="A320" s="7" t="s">
        <v>67</v>
      </c>
      <c r="B320" s="7" t="s">
        <v>504</v>
      </c>
      <c r="F320" s="7">
        <v>91.9</v>
      </c>
      <c r="G320" s="7">
        <v>91.9</v>
      </c>
      <c r="K320" s="7">
        <v>97.1</v>
      </c>
      <c r="S320" s="7">
        <v>93.7</v>
      </c>
    </row>
    <row r="321" spans="1:25" x14ac:dyDescent="0.3">
      <c r="A321" s="7" t="s">
        <v>67</v>
      </c>
      <c r="B321" s="7" t="s">
        <v>505</v>
      </c>
    </row>
    <row r="322" spans="1:25" x14ac:dyDescent="0.3">
      <c r="A322" s="7" t="s">
        <v>67</v>
      </c>
      <c r="B322" s="7" t="s">
        <v>506</v>
      </c>
      <c r="C322" s="7">
        <v>11.8</v>
      </c>
      <c r="H322" s="7">
        <v>10.1</v>
      </c>
      <c r="M322" s="7">
        <v>8.6999999999999993</v>
      </c>
      <c r="R322" s="7">
        <v>7.5</v>
      </c>
      <c r="U322" s="7">
        <v>7</v>
      </c>
      <c r="V322" s="7">
        <v>6.7</v>
      </c>
      <c r="W322" s="7">
        <v>6.5</v>
      </c>
    </row>
    <row r="323" spans="1:25" x14ac:dyDescent="0.3">
      <c r="A323" s="7" t="s">
        <v>67</v>
      </c>
      <c r="B323" s="7" t="s">
        <v>507</v>
      </c>
      <c r="C323" s="7">
        <v>230</v>
      </c>
      <c r="D323" s="7">
        <v>280</v>
      </c>
      <c r="E323" s="7">
        <v>240</v>
      </c>
      <c r="F323" s="7">
        <v>230</v>
      </c>
      <c r="G323" s="7">
        <v>180</v>
      </c>
      <c r="H323" s="7">
        <v>190</v>
      </c>
      <c r="I323" s="7">
        <v>200</v>
      </c>
      <c r="J323" s="7">
        <v>190</v>
      </c>
      <c r="K323" s="7">
        <v>190</v>
      </c>
      <c r="L323" s="7">
        <v>180</v>
      </c>
      <c r="M323" s="7">
        <v>180</v>
      </c>
      <c r="N323" s="7">
        <v>200</v>
      </c>
      <c r="O323" s="7">
        <v>240</v>
      </c>
      <c r="P323" s="7">
        <v>260</v>
      </c>
      <c r="Q323" s="7">
        <v>270</v>
      </c>
      <c r="R323" s="7">
        <v>270</v>
      </c>
      <c r="S323" s="7">
        <v>340</v>
      </c>
      <c r="T323" s="7">
        <v>280</v>
      </c>
      <c r="U323" s="7">
        <v>300</v>
      </c>
      <c r="V323" s="7">
        <v>320</v>
      </c>
      <c r="W323" s="7">
        <v>300</v>
      </c>
    </row>
    <row r="324" spans="1:25" x14ac:dyDescent="0.3">
      <c r="A324" s="7" t="s">
        <v>67</v>
      </c>
      <c r="B324" s="7" t="s">
        <v>508</v>
      </c>
      <c r="C324" s="7">
        <v>3.88906903727705</v>
      </c>
      <c r="D324" s="7">
        <v>5.6121454059319902</v>
      </c>
      <c r="E324" s="7">
        <v>3.2833621930987902</v>
      </c>
      <c r="F324" s="7">
        <v>2.7978938983087498</v>
      </c>
      <c r="G324" s="7">
        <v>2.7594902140968198</v>
      </c>
      <c r="H324" s="7">
        <v>1.5820996492247399</v>
      </c>
      <c r="I324" s="7">
        <v>2.44444781200907</v>
      </c>
      <c r="J324" s="7">
        <v>1.2654989620188299</v>
      </c>
      <c r="K324" s="7">
        <v>1.5417532122989801</v>
      </c>
      <c r="L324" s="7">
        <v>1.1866147047201501</v>
      </c>
      <c r="M324" s="7">
        <v>1.55643766563702</v>
      </c>
      <c r="N324" s="7">
        <v>1.88126914924532</v>
      </c>
      <c r="O324" s="7">
        <v>1.2458361581506301</v>
      </c>
      <c r="P324" s="7">
        <v>1.6046817727640701</v>
      </c>
      <c r="Q324" s="7">
        <v>2.1386983814045601</v>
      </c>
      <c r="R324" s="7">
        <v>0.88749295320930999</v>
      </c>
      <c r="S324" s="7">
        <v>0.76618682658460902</v>
      </c>
      <c r="T324" s="7">
        <v>4.1279139566252097</v>
      </c>
      <c r="U324" s="7">
        <v>1.66760755170551</v>
      </c>
      <c r="V324" s="7">
        <v>0.82996123920908405</v>
      </c>
      <c r="W324" s="7">
        <v>0.758988822133699</v>
      </c>
      <c r="X324" s="7">
        <v>0.498044778569595</v>
      </c>
    </row>
    <row r="325" spans="1:25" x14ac:dyDescent="0.3">
      <c r="A325" s="7" t="s">
        <v>67</v>
      </c>
      <c r="B325" s="7" t="s">
        <v>509</v>
      </c>
      <c r="G325" s="7">
        <v>0.192</v>
      </c>
    </row>
    <row r="326" spans="1:25" x14ac:dyDescent="0.3">
      <c r="A326" s="7" t="s">
        <v>67</v>
      </c>
      <c r="B326" s="7" t="s">
        <v>510</v>
      </c>
      <c r="C326" s="7">
        <v>73</v>
      </c>
      <c r="D326" s="7">
        <v>72</v>
      </c>
      <c r="E326" s="7">
        <v>72</v>
      </c>
      <c r="F326" s="7">
        <v>71</v>
      </c>
      <c r="G326" s="7">
        <v>76</v>
      </c>
      <c r="H326" s="7">
        <v>79</v>
      </c>
      <c r="I326" s="7">
        <v>83</v>
      </c>
      <c r="J326" s="7">
        <v>83</v>
      </c>
      <c r="K326" s="7">
        <v>76</v>
      </c>
      <c r="L326" s="7">
        <v>74</v>
      </c>
      <c r="M326" s="7">
        <v>71</v>
      </c>
      <c r="N326" s="7">
        <v>76</v>
      </c>
      <c r="O326" s="7">
        <v>70</v>
      </c>
      <c r="P326" s="7">
        <v>73</v>
      </c>
      <c r="Q326" s="7">
        <v>85</v>
      </c>
      <c r="R326" s="7">
        <v>85</v>
      </c>
      <c r="S326" s="7">
        <v>85</v>
      </c>
      <c r="T326" s="7">
        <v>84</v>
      </c>
      <c r="U326" s="7">
        <v>82</v>
      </c>
      <c r="V326" s="7">
        <v>85</v>
      </c>
      <c r="W326" s="7">
        <v>84</v>
      </c>
      <c r="X326" s="7">
        <v>86</v>
      </c>
      <c r="Y326" s="7">
        <v>85</v>
      </c>
    </row>
    <row r="327" spans="1:25" x14ac:dyDescent="0.3">
      <c r="A327" s="7" t="s">
        <v>67</v>
      </c>
      <c r="B327" s="7" t="s">
        <v>511</v>
      </c>
      <c r="C327" s="7">
        <v>230000</v>
      </c>
      <c r="D327" s="7">
        <v>220000</v>
      </c>
      <c r="E327" s="7">
        <v>220000</v>
      </c>
      <c r="F327" s="7">
        <v>210000</v>
      </c>
      <c r="G327" s="7">
        <v>200000</v>
      </c>
      <c r="H327" s="7">
        <v>200000</v>
      </c>
      <c r="I327" s="7">
        <v>190000</v>
      </c>
      <c r="J327" s="7">
        <v>180000</v>
      </c>
      <c r="K327" s="7">
        <v>180000</v>
      </c>
      <c r="L327" s="7">
        <v>170000</v>
      </c>
      <c r="M327" s="7">
        <v>170000</v>
      </c>
      <c r="N327" s="7">
        <v>160000</v>
      </c>
      <c r="O327" s="7">
        <v>150000</v>
      </c>
      <c r="P327" s="7">
        <v>140000</v>
      </c>
      <c r="Q327" s="7">
        <v>130000</v>
      </c>
      <c r="R327" s="7">
        <v>120000</v>
      </c>
      <c r="S327" s="7">
        <v>110000</v>
      </c>
      <c r="T327" s="7">
        <v>100000</v>
      </c>
      <c r="U327" s="7">
        <v>89000</v>
      </c>
      <c r="V327" s="7">
        <v>79000</v>
      </c>
      <c r="W327" s="7">
        <v>71000</v>
      </c>
      <c r="X327" s="7">
        <v>67000</v>
      </c>
    </row>
    <row r="328" spans="1:25" x14ac:dyDescent="0.3">
      <c r="A328" s="7" t="s">
        <v>67</v>
      </c>
      <c r="B328" s="7" t="s">
        <v>512</v>
      </c>
      <c r="C328" s="7">
        <v>450000</v>
      </c>
      <c r="D328" s="7">
        <v>450000</v>
      </c>
      <c r="E328" s="7">
        <v>440000</v>
      </c>
      <c r="F328" s="7">
        <v>430000</v>
      </c>
      <c r="G328" s="7">
        <v>420000</v>
      </c>
      <c r="H328" s="7">
        <v>410000</v>
      </c>
      <c r="I328" s="7">
        <v>390000</v>
      </c>
      <c r="J328" s="7">
        <v>390000</v>
      </c>
      <c r="K328" s="7">
        <v>380000</v>
      </c>
      <c r="L328" s="7">
        <v>370000</v>
      </c>
      <c r="M328" s="7">
        <v>360000</v>
      </c>
      <c r="N328" s="7">
        <v>350000</v>
      </c>
      <c r="O328" s="7">
        <v>340000</v>
      </c>
      <c r="P328" s="7">
        <v>320000</v>
      </c>
      <c r="Q328" s="7">
        <v>300000</v>
      </c>
      <c r="R328" s="7">
        <v>290000</v>
      </c>
      <c r="S328" s="7">
        <v>270000</v>
      </c>
      <c r="T328" s="7">
        <v>250000</v>
      </c>
      <c r="U328" s="7">
        <v>220000</v>
      </c>
      <c r="V328" s="7">
        <v>200000</v>
      </c>
      <c r="W328" s="7">
        <v>190000</v>
      </c>
      <c r="X328" s="7">
        <v>180000</v>
      </c>
    </row>
    <row r="329" spans="1:25" x14ac:dyDescent="0.3">
      <c r="A329" s="7" t="s">
        <v>67</v>
      </c>
      <c r="B329" s="7" t="s">
        <v>513</v>
      </c>
      <c r="C329" s="7">
        <v>100000</v>
      </c>
      <c r="D329" s="7">
        <v>120000</v>
      </c>
      <c r="E329" s="7">
        <v>130000</v>
      </c>
      <c r="F329" s="7">
        <v>150000</v>
      </c>
      <c r="G329" s="7">
        <v>170000</v>
      </c>
      <c r="H329" s="7">
        <v>190000</v>
      </c>
      <c r="I329" s="7">
        <v>200000</v>
      </c>
      <c r="J329" s="7">
        <v>220000</v>
      </c>
      <c r="K329" s="7">
        <v>250000</v>
      </c>
      <c r="L329" s="7">
        <v>270000</v>
      </c>
      <c r="M329" s="7">
        <v>280000</v>
      </c>
      <c r="N329" s="7">
        <v>300000</v>
      </c>
      <c r="O329" s="7">
        <v>310000</v>
      </c>
      <c r="P329" s="7">
        <v>310000</v>
      </c>
      <c r="Q329" s="7">
        <v>320000</v>
      </c>
      <c r="R329" s="7">
        <v>320000</v>
      </c>
      <c r="S329" s="7">
        <v>320000</v>
      </c>
      <c r="T329" s="7">
        <v>310000</v>
      </c>
      <c r="U329" s="7">
        <v>310000</v>
      </c>
      <c r="V329" s="7">
        <v>290000</v>
      </c>
      <c r="W329" s="7">
        <v>280000</v>
      </c>
      <c r="X329" s="7">
        <v>270000</v>
      </c>
    </row>
    <row r="330" spans="1:25" x14ac:dyDescent="0.3">
      <c r="A330" s="7" t="s">
        <v>67</v>
      </c>
      <c r="B330" s="7" t="s">
        <v>514</v>
      </c>
      <c r="C330" s="7">
        <v>84.577459747866797</v>
      </c>
      <c r="D330" s="7">
        <v>85.101002588337593</v>
      </c>
      <c r="E330" s="7">
        <v>85.633102091151898</v>
      </c>
      <c r="F330" s="7">
        <v>86.162148888440896</v>
      </c>
      <c r="G330" s="7">
        <v>86.682250515141007</v>
      </c>
      <c r="H330" s="7">
        <v>87.192578890937298</v>
      </c>
      <c r="I330" s="7">
        <v>87.693784521300799</v>
      </c>
      <c r="J330" s="7">
        <v>88.185908429264899</v>
      </c>
      <c r="K330" s="7">
        <v>88.669259438010997</v>
      </c>
      <c r="L330" s="7">
        <v>89.142857654451703</v>
      </c>
      <c r="M330" s="7">
        <v>89.607555381825406</v>
      </c>
      <c r="N330" s="7">
        <v>90.063165101859099</v>
      </c>
      <c r="O330" s="7">
        <v>90.509973541662902</v>
      </c>
      <c r="P330" s="7">
        <v>90.947382869979506</v>
      </c>
      <c r="Q330" s="7">
        <v>91.376142882959499</v>
      </c>
      <c r="R330" s="7">
        <v>91.796095844709299</v>
      </c>
      <c r="S330" s="7">
        <v>92.207311624976498</v>
      </c>
      <c r="T330" s="7">
        <v>92.609682523742293</v>
      </c>
      <c r="U330" s="7">
        <v>93.003290932698206</v>
      </c>
      <c r="V330" s="7">
        <v>93.388243690329801</v>
      </c>
      <c r="W330" s="7">
        <v>93.764790292045802</v>
      </c>
      <c r="X330" s="7">
        <v>94.132699712004197</v>
      </c>
      <c r="Y330" s="7">
        <v>94.492089351147598</v>
      </c>
    </row>
    <row r="331" spans="1:25" x14ac:dyDescent="0.3">
      <c r="A331" s="7" t="s">
        <v>67</v>
      </c>
      <c r="B331" s="7" t="s">
        <v>515</v>
      </c>
      <c r="C331" s="7">
        <v>17.5</v>
      </c>
      <c r="D331" s="7">
        <v>16.899999999999999</v>
      </c>
      <c r="E331" s="7">
        <v>16.399999999999999</v>
      </c>
      <c r="F331" s="7">
        <v>15.8</v>
      </c>
      <c r="G331" s="7">
        <v>15.2</v>
      </c>
      <c r="H331" s="7">
        <v>14.7</v>
      </c>
      <c r="I331" s="7">
        <v>14.2</v>
      </c>
      <c r="J331" s="7">
        <v>13.7</v>
      </c>
      <c r="K331" s="7">
        <v>13.2</v>
      </c>
      <c r="L331" s="7">
        <v>12.7</v>
      </c>
      <c r="M331" s="7">
        <v>12.2</v>
      </c>
      <c r="N331" s="7">
        <v>11.7</v>
      </c>
      <c r="O331" s="7">
        <v>11.3</v>
      </c>
      <c r="P331" s="7">
        <v>11.1</v>
      </c>
      <c r="Q331" s="7">
        <v>11</v>
      </c>
      <c r="R331" s="7">
        <v>11</v>
      </c>
      <c r="S331" s="7">
        <v>11.1</v>
      </c>
      <c r="T331" s="7">
        <v>11.1</v>
      </c>
      <c r="U331" s="7">
        <v>11.2</v>
      </c>
      <c r="V331" s="7">
        <v>11.1</v>
      </c>
      <c r="W331" s="7">
        <v>11.1</v>
      </c>
      <c r="X331" s="7">
        <v>11</v>
      </c>
    </row>
    <row r="332" spans="1:25" x14ac:dyDescent="0.3">
      <c r="A332" s="7" t="s">
        <v>67</v>
      </c>
      <c r="B332" s="7" t="s">
        <v>516</v>
      </c>
      <c r="C332" s="7">
        <v>75.099999999999994</v>
      </c>
      <c r="D332" s="7">
        <v>77.3</v>
      </c>
      <c r="E332" s="7">
        <v>79.2</v>
      </c>
      <c r="F332" s="7">
        <v>80.5</v>
      </c>
      <c r="G332" s="7">
        <v>81.7</v>
      </c>
      <c r="H332" s="7">
        <v>83.1</v>
      </c>
      <c r="I332" s="7">
        <v>82.8</v>
      </c>
      <c r="J332" s="7">
        <v>78.3</v>
      </c>
      <c r="K332" s="7">
        <v>71.8</v>
      </c>
      <c r="L332" s="7">
        <v>63.2</v>
      </c>
      <c r="M332" s="7">
        <v>54.7</v>
      </c>
      <c r="N332" s="7">
        <v>48.4</v>
      </c>
      <c r="O332" s="7">
        <v>44.3</v>
      </c>
      <c r="P332" s="7">
        <v>42.3</v>
      </c>
      <c r="Q332" s="7">
        <v>41</v>
      </c>
      <c r="R332" s="7">
        <v>40</v>
      </c>
      <c r="S332" s="7">
        <v>39.200000000000003</v>
      </c>
      <c r="T332" s="7">
        <v>38.4</v>
      </c>
      <c r="U332" s="7">
        <v>37.6</v>
      </c>
      <c r="V332" s="7">
        <v>36.9</v>
      </c>
      <c r="W332" s="7">
        <v>36.200000000000003</v>
      </c>
      <c r="X332" s="7">
        <v>35.299999999999997</v>
      </c>
    </row>
    <row r="333" spans="1:25" x14ac:dyDescent="0.3">
      <c r="A333" s="7" t="s">
        <v>67</v>
      </c>
      <c r="B333" s="7" t="s">
        <v>517</v>
      </c>
      <c r="C333" s="7">
        <v>61.3</v>
      </c>
      <c r="D333" s="7">
        <v>62.1</v>
      </c>
      <c r="E333" s="7">
        <v>62.8</v>
      </c>
      <c r="F333" s="7">
        <v>63.4</v>
      </c>
      <c r="G333" s="7">
        <v>63.9</v>
      </c>
      <c r="H333" s="7">
        <v>64.400000000000006</v>
      </c>
      <c r="I333" s="7">
        <v>64.900000000000006</v>
      </c>
      <c r="J333" s="7">
        <v>65.3</v>
      </c>
      <c r="K333" s="7">
        <v>65.7</v>
      </c>
      <c r="L333" s="7">
        <v>66</v>
      </c>
      <c r="M333" s="7">
        <v>66.3</v>
      </c>
      <c r="N333" s="7">
        <v>66.3</v>
      </c>
      <c r="O333" s="7">
        <v>66.3</v>
      </c>
      <c r="P333" s="7">
        <v>66.3</v>
      </c>
      <c r="Q333" s="7">
        <v>66.2</v>
      </c>
      <c r="R333" s="7">
        <v>66.2</v>
      </c>
      <c r="S333" s="7">
        <v>66.3</v>
      </c>
      <c r="T333" s="7">
        <v>66.3</v>
      </c>
      <c r="U333" s="7">
        <v>66.400000000000006</v>
      </c>
      <c r="V333" s="7">
        <v>66.5</v>
      </c>
      <c r="W333" s="7">
        <v>66.599999999999994</v>
      </c>
      <c r="X333" s="7">
        <v>66.7</v>
      </c>
    </row>
    <row r="334" spans="1:25" x14ac:dyDescent="0.3">
      <c r="A334" s="7" t="s">
        <v>67</v>
      </c>
      <c r="B334" s="7" t="s">
        <v>518</v>
      </c>
      <c r="C334" s="7">
        <v>6.5</v>
      </c>
      <c r="D334" s="7">
        <v>6.8</v>
      </c>
      <c r="E334" s="7">
        <v>7.1</v>
      </c>
      <c r="F334" s="7">
        <v>7.5</v>
      </c>
      <c r="G334" s="7">
        <v>7.7</v>
      </c>
      <c r="H334" s="7">
        <v>7.8</v>
      </c>
      <c r="I334" s="7">
        <v>7.7</v>
      </c>
      <c r="J334" s="7">
        <v>7.4</v>
      </c>
      <c r="K334" s="7">
        <v>7</v>
      </c>
      <c r="L334" s="7">
        <v>6.5</v>
      </c>
      <c r="M334" s="7">
        <v>6</v>
      </c>
      <c r="N334" s="7">
        <v>5.5</v>
      </c>
      <c r="O334" s="7">
        <v>5</v>
      </c>
      <c r="P334" s="7">
        <v>4.5</v>
      </c>
      <c r="Q334" s="7">
        <v>4</v>
      </c>
      <c r="R334" s="7">
        <v>3.6</v>
      </c>
      <c r="S334" s="7">
        <v>3.3</v>
      </c>
      <c r="T334" s="7">
        <v>3.1</v>
      </c>
      <c r="U334" s="7">
        <v>2.9</v>
      </c>
      <c r="V334" s="7">
        <v>2.7</v>
      </c>
      <c r="W334" s="7">
        <v>2.6</v>
      </c>
      <c r="X334" s="7">
        <v>2.5</v>
      </c>
    </row>
    <row r="335" spans="1:25" x14ac:dyDescent="0.3">
      <c r="A335" s="7" t="s">
        <v>67</v>
      </c>
      <c r="B335" s="7" t="s">
        <v>519</v>
      </c>
      <c r="C335" s="7">
        <v>12.870294853599599</v>
      </c>
      <c r="M335" s="7">
        <v>10.302479399155301</v>
      </c>
      <c r="R335" s="7">
        <v>12.4227923923809</v>
      </c>
      <c r="V335" s="7">
        <v>12.989585819713101</v>
      </c>
    </row>
    <row r="336" spans="1:25" x14ac:dyDescent="0.3">
      <c r="A336" s="7" t="s">
        <v>67</v>
      </c>
      <c r="B336" s="7" t="s">
        <v>520</v>
      </c>
      <c r="C336" s="7">
        <v>10221</v>
      </c>
      <c r="D336" s="7">
        <v>10840</v>
      </c>
      <c r="E336" s="7">
        <v>11415</v>
      </c>
      <c r="F336" s="7">
        <v>11880</v>
      </c>
      <c r="G336" s="7">
        <v>12170</v>
      </c>
      <c r="H336" s="7">
        <v>12197</v>
      </c>
      <c r="I336" s="7">
        <v>11947</v>
      </c>
      <c r="J336" s="7">
        <v>11467</v>
      </c>
      <c r="K336" s="7">
        <v>10865</v>
      </c>
      <c r="L336" s="7">
        <v>10229</v>
      </c>
      <c r="M336" s="7">
        <v>9648</v>
      </c>
      <c r="N336" s="7">
        <v>9130</v>
      </c>
      <c r="O336" s="7">
        <v>8631</v>
      </c>
      <c r="P336" s="7">
        <v>8188</v>
      </c>
      <c r="Q336" s="7">
        <v>7822</v>
      </c>
      <c r="R336" s="7">
        <v>7514</v>
      </c>
      <c r="S336" s="7">
        <v>7294</v>
      </c>
      <c r="T336" s="7">
        <v>6908</v>
      </c>
      <c r="U336" s="7">
        <v>6777</v>
      </c>
      <c r="V336" s="7">
        <v>6745</v>
      </c>
      <c r="W336" s="7">
        <v>6820</v>
      </c>
      <c r="X336" s="7">
        <v>6999</v>
      </c>
    </row>
    <row r="337" spans="1:25" x14ac:dyDescent="0.3">
      <c r="A337" s="7" t="s">
        <v>67</v>
      </c>
      <c r="B337" s="7" t="s">
        <v>521</v>
      </c>
      <c r="E337" s="7">
        <v>46.1</v>
      </c>
    </row>
    <row r="338" spans="1:25" x14ac:dyDescent="0.3">
      <c r="A338" s="7" t="s">
        <v>67</v>
      </c>
      <c r="B338" s="7" t="s">
        <v>522</v>
      </c>
      <c r="C338" s="7">
        <v>15.761480000000001</v>
      </c>
      <c r="H338" s="7">
        <v>15.249140000000001</v>
      </c>
      <c r="M338" s="7">
        <v>15.044420000000001</v>
      </c>
      <c r="R338" s="7">
        <v>15.340120000000001</v>
      </c>
      <c r="V338" s="7">
        <v>15.20125</v>
      </c>
    </row>
    <row r="339" spans="1:25" x14ac:dyDescent="0.3">
      <c r="A339" s="7" t="s">
        <v>67</v>
      </c>
      <c r="B339" s="7" t="s">
        <v>523</v>
      </c>
      <c r="S339" s="7">
        <v>5.5</v>
      </c>
    </row>
    <row r="340" spans="1:25" x14ac:dyDescent="0.3">
      <c r="A340" s="7" t="s">
        <v>67</v>
      </c>
      <c r="B340" s="7" t="s">
        <v>524</v>
      </c>
      <c r="S340" s="7">
        <v>2.2000000000000002</v>
      </c>
    </row>
    <row r="341" spans="1:25" x14ac:dyDescent="0.3">
      <c r="A341" s="7" t="s">
        <v>67</v>
      </c>
      <c r="B341" s="7" t="s">
        <v>525</v>
      </c>
      <c r="C341" s="7">
        <v>78.75</v>
      </c>
      <c r="D341" s="7">
        <v>78.75</v>
      </c>
      <c r="E341" s="7">
        <v>78.75</v>
      </c>
      <c r="F341" s="7">
        <v>78.75</v>
      </c>
      <c r="G341" s="7">
        <v>78.75</v>
      </c>
      <c r="H341" s="7">
        <v>78.75</v>
      </c>
      <c r="I341" s="7">
        <v>78.75</v>
      </c>
      <c r="J341" s="7">
        <v>78.75</v>
      </c>
      <c r="K341" s="7">
        <v>78.75</v>
      </c>
      <c r="L341" s="7">
        <v>78.75</v>
      </c>
      <c r="M341" s="7">
        <v>78.75</v>
      </c>
      <c r="N341" s="7">
        <v>78.75</v>
      </c>
      <c r="O341" s="7">
        <v>81.875</v>
      </c>
      <c r="P341" s="7">
        <v>81.875</v>
      </c>
      <c r="Q341" s="7">
        <v>88.125</v>
      </c>
      <c r="R341" s="7">
        <v>88.125</v>
      </c>
      <c r="S341" s="7">
        <v>88.125</v>
      </c>
      <c r="T341" s="7">
        <v>88.125</v>
      </c>
      <c r="U341" s="7">
        <v>88.125</v>
      </c>
      <c r="V341" s="7">
        <v>88.125</v>
      </c>
      <c r="W341" s="7">
        <v>88.125</v>
      </c>
      <c r="X341" s="7">
        <v>88.125</v>
      </c>
      <c r="Y341" s="7">
        <v>88.125</v>
      </c>
    </row>
    <row r="342" spans="1:25" x14ac:dyDescent="0.3">
      <c r="A342" s="7" t="s">
        <v>67</v>
      </c>
      <c r="B342" s="7" t="s">
        <v>526</v>
      </c>
      <c r="C342" s="7">
        <v>4.9088101387023899</v>
      </c>
      <c r="D342" s="7">
        <v>4.6361799240112296</v>
      </c>
      <c r="E342" s="7">
        <v>4.5456900596618697</v>
      </c>
      <c r="F342" s="7">
        <v>4.3520998954772896</v>
      </c>
      <c r="G342" s="7">
        <v>4.5089797973632804</v>
      </c>
      <c r="H342" s="7">
        <v>4.5244998931884801</v>
      </c>
      <c r="I342" s="7">
        <v>4.5265197753906197</v>
      </c>
      <c r="J342" s="7">
        <v>4.4466700553893999</v>
      </c>
      <c r="K342" s="7">
        <v>4.37424993515015</v>
      </c>
      <c r="L342" s="7">
        <v>4.7611899375915501</v>
      </c>
      <c r="M342" s="7">
        <v>5.13497018814087</v>
      </c>
      <c r="N342" s="7">
        <v>5.28898000717163</v>
      </c>
      <c r="O342" s="7">
        <v>5.5232300758361799</v>
      </c>
      <c r="P342" s="7">
        <v>5.3507199287414604</v>
      </c>
      <c r="Q342" s="7">
        <v>5.4897799491882298</v>
      </c>
      <c r="R342" s="7">
        <v>5.48285007476807</v>
      </c>
      <c r="S342" s="7">
        <v>5.4442400932312003</v>
      </c>
      <c r="T342" s="7">
        <v>5.5986700057983398</v>
      </c>
      <c r="U342" s="7">
        <v>5.6440100669860804</v>
      </c>
      <c r="V342" s="7">
        <v>5.9277000427246103</v>
      </c>
      <c r="W342" s="7">
        <v>6.1833600997924796</v>
      </c>
      <c r="X342" s="7">
        <v>6.5620598793029803</v>
      </c>
      <c r="Y342" s="7">
        <v>6.1834797859191903</v>
      </c>
    </row>
    <row r="343" spans="1:25" x14ac:dyDescent="0.3">
      <c r="A343" s="7" t="s">
        <v>67</v>
      </c>
      <c r="B343" s="7" t="s">
        <v>527</v>
      </c>
      <c r="C343" s="7">
        <v>31.327020000000001</v>
      </c>
      <c r="D343" s="7">
        <v>31.117519999999999</v>
      </c>
      <c r="E343" s="7">
        <v>31.26304</v>
      </c>
      <c r="F343" s="7">
        <v>35.278660000000002</v>
      </c>
      <c r="G343" s="7">
        <v>35.630450000000003</v>
      </c>
      <c r="H343" s="7">
        <v>32.576770000000003</v>
      </c>
      <c r="I343" s="7">
        <v>31.09478</v>
      </c>
      <c r="J343" s="7">
        <v>33.684010000000001</v>
      </c>
      <c r="K343" s="7">
        <v>31.1158</v>
      </c>
      <c r="L343" s="7">
        <v>30.878720000000001</v>
      </c>
      <c r="M343" s="7">
        <v>31.44942</v>
      </c>
      <c r="N343" s="7">
        <v>32.916629999999998</v>
      </c>
      <c r="O343" s="7">
        <v>30.256060000000002</v>
      </c>
      <c r="Q343" s="7">
        <v>30.720009999999998</v>
      </c>
      <c r="R343" s="7">
        <v>30.668330000000001</v>
      </c>
      <c r="T343" s="7">
        <v>29.410270000000001</v>
      </c>
      <c r="U343" s="7">
        <v>30.760760000000001</v>
      </c>
    </row>
    <row r="344" spans="1:25" x14ac:dyDescent="0.3">
      <c r="A344" s="7" t="s">
        <v>67</v>
      </c>
      <c r="B344" s="7" t="s">
        <v>528</v>
      </c>
      <c r="F344" s="7">
        <v>97.872642517089801</v>
      </c>
      <c r="H344" s="7">
        <v>87.187492370605497</v>
      </c>
      <c r="I344" s="7">
        <v>96.500038146972699</v>
      </c>
      <c r="J344" s="7">
        <v>96.525558471679702</v>
      </c>
      <c r="K344" s="7">
        <v>96.889007568359403</v>
      </c>
      <c r="L344" s="7">
        <v>96.218338012695298</v>
      </c>
      <c r="Q344" s="7">
        <v>96.667213439941406</v>
      </c>
      <c r="S344" s="7">
        <v>94.658737182617202</v>
      </c>
      <c r="T344" s="7">
        <v>95.041290283203097</v>
      </c>
      <c r="U344" s="7">
        <v>95.052551269531193</v>
      </c>
      <c r="V344" s="7">
        <v>95.814338684082003</v>
      </c>
      <c r="W344" s="7">
        <v>96.023269653320298</v>
      </c>
      <c r="X344" s="7">
        <v>96.476608276367202</v>
      </c>
      <c r="Y344" s="7">
        <v>96.791931152343807</v>
      </c>
    </row>
    <row r="345" spans="1:25" x14ac:dyDescent="0.3">
      <c r="A345" s="7" t="s">
        <v>67</v>
      </c>
      <c r="B345" s="7" t="s">
        <v>529</v>
      </c>
    </row>
    <row r="346" spans="1:25" x14ac:dyDescent="0.3">
      <c r="A346" s="7" t="s">
        <v>67</v>
      </c>
      <c r="B346" s="7" t="s">
        <v>530</v>
      </c>
    </row>
    <row r="347" spans="1:25" x14ac:dyDescent="0.3">
      <c r="A347" s="7" t="s">
        <v>67</v>
      </c>
      <c r="B347" s="7" t="s">
        <v>531</v>
      </c>
      <c r="Q347" s="7">
        <v>0.75552999973297097</v>
      </c>
      <c r="R347" s="7">
        <v>1.1791900396346999</v>
      </c>
      <c r="T347" s="7">
        <v>1.4607900381088299</v>
      </c>
      <c r="V347" s="7">
        <v>2.1833798885345499</v>
      </c>
      <c r="X347" s="7">
        <v>2.0634500980377202</v>
      </c>
    </row>
    <row r="348" spans="1:25" x14ac:dyDescent="0.3">
      <c r="A348" s="7" t="s">
        <v>67</v>
      </c>
      <c r="B348" s="7" t="s">
        <v>532</v>
      </c>
      <c r="T348" s="7">
        <v>0.363229990005493</v>
      </c>
      <c r="V348" s="7">
        <v>0.91526001691818204</v>
      </c>
      <c r="X348" s="7">
        <v>0.35907000303268399</v>
      </c>
    </row>
    <row r="349" spans="1:25" x14ac:dyDescent="0.3">
      <c r="A349" s="7" t="s">
        <v>67</v>
      </c>
      <c r="B349" s="7" t="s">
        <v>533</v>
      </c>
      <c r="R349" s="7">
        <v>5.71576023101807</v>
      </c>
      <c r="S349" s="7">
        <v>6.8007798194885298</v>
      </c>
      <c r="T349" s="7">
        <v>8.2108802795410192</v>
      </c>
      <c r="V349" s="7">
        <v>2.5787799358367902</v>
      </c>
      <c r="W349" s="7">
        <v>7.9129800796508798</v>
      </c>
      <c r="X349" s="7">
        <v>13.0094404220581</v>
      </c>
    </row>
    <row r="350" spans="1:25" x14ac:dyDescent="0.3">
      <c r="A350" s="7" t="s">
        <v>67</v>
      </c>
      <c r="B350" s="7" t="s">
        <v>534</v>
      </c>
      <c r="C350" s="7">
        <v>49.755439758300803</v>
      </c>
      <c r="D350" s="7">
        <v>51.386810302734403</v>
      </c>
      <c r="E350" s="7">
        <v>50.958450317382798</v>
      </c>
      <c r="F350" s="7">
        <v>50.228118896484403</v>
      </c>
      <c r="G350" s="7">
        <v>51.819248199462898</v>
      </c>
      <c r="H350" s="7">
        <v>51.964511871337898</v>
      </c>
      <c r="I350" s="7">
        <v>52.744979858398402</v>
      </c>
      <c r="J350" s="7">
        <v>53.163829803466797</v>
      </c>
      <c r="K350" s="7">
        <v>53.677120208740199</v>
      </c>
      <c r="L350" s="7">
        <v>54.763248443603501</v>
      </c>
      <c r="R350" s="7">
        <v>58.126949310302699</v>
      </c>
      <c r="S350" s="7">
        <v>57.9645385742188</v>
      </c>
      <c r="V350" s="7">
        <v>58.435749053955099</v>
      </c>
      <c r="W350" s="7">
        <v>59.2218208312988</v>
      </c>
      <c r="X350" s="7">
        <v>60.754081726074197</v>
      </c>
    </row>
    <row r="351" spans="1:25" x14ac:dyDescent="0.3">
      <c r="A351" s="7" t="s">
        <v>67</v>
      </c>
      <c r="B351" s="7" t="s">
        <v>535</v>
      </c>
    </row>
    <row r="352" spans="1:25" x14ac:dyDescent="0.3">
      <c r="A352" s="7" t="s">
        <v>67</v>
      </c>
      <c r="B352" s="7" t="s">
        <v>536</v>
      </c>
    </row>
    <row r="353" spans="1:25" x14ac:dyDescent="0.3">
      <c r="A353" s="7" t="s">
        <v>67</v>
      </c>
      <c r="B353" s="7" t="s">
        <v>537</v>
      </c>
      <c r="D353" s="7">
        <v>97.781030000000001</v>
      </c>
      <c r="E353" s="7">
        <v>98.378259999999997</v>
      </c>
      <c r="F353" s="7">
        <v>94.8553</v>
      </c>
      <c r="Q353" s="7">
        <v>97.297970000000007</v>
      </c>
      <c r="R353" s="7">
        <v>95.768230000000003</v>
      </c>
    </row>
    <row r="354" spans="1:25" x14ac:dyDescent="0.3">
      <c r="A354" s="7" t="s">
        <v>67</v>
      </c>
      <c r="B354" s="7" t="s">
        <v>538</v>
      </c>
      <c r="C354" s="7">
        <v>55.338329999999999</v>
      </c>
      <c r="D354" s="7">
        <v>56.336480000000002</v>
      </c>
      <c r="E354" s="7">
        <v>58.897190000000002</v>
      </c>
      <c r="F354" s="7">
        <v>60.499589999999998</v>
      </c>
      <c r="G354" s="7">
        <v>62.019240000000003</v>
      </c>
      <c r="H354" s="7">
        <v>63.259799999999998</v>
      </c>
      <c r="R354" s="7">
        <v>91.203969999999998</v>
      </c>
      <c r="T354" s="7">
        <v>65.423240000000007</v>
      </c>
    </row>
    <row r="355" spans="1:25" x14ac:dyDescent="0.3">
      <c r="A355" s="7" t="s">
        <v>67</v>
      </c>
      <c r="B355" s="7" t="s">
        <v>539</v>
      </c>
      <c r="C355" s="7">
        <v>81.871963500976605</v>
      </c>
      <c r="D355" s="7">
        <v>80.902702331542997</v>
      </c>
      <c r="E355" s="7">
        <v>79.659927368164105</v>
      </c>
      <c r="F355" s="7">
        <v>78.989570617675795</v>
      </c>
      <c r="G355" s="7">
        <v>80.303230285644503</v>
      </c>
      <c r="H355" s="7">
        <v>80.8677978515625</v>
      </c>
      <c r="I355" s="7">
        <v>83.542083740234403</v>
      </c>
      <c r="J355" s="7">
        <v>85.055938720703097</v>
      </c>
      <c r="K355" s="7">
        <v>83.902572631835895</v>
      </c>
      <c r="L355" s="7">
        <v>86.360893249511705</v>
      </c>
      <c r="M355" s="7">
        <v>88.035308837890597</v>
      </c>
      <c r="N355" s="7">
        <v>91.128471374511705</v>
      </c>
      <c r="O355" s="7">
        <v>95.634033203125</v>
      </c>
      <c r="P355" s="7">
        <v>107.252281188965</v>
      </c>
      <c r="Q355" s="7">
        <v>111.32209014892599</v>
      </c>
      <c r="R355" s="7">
        <v>110.485397338867</v>
      </c>
      <c r="S355" s="7">
        <v>116.362022399902</v>
      </c>
      <c r="T355" s="7">
        <v>117.29759216308599</v>
      </c>
      <c r="U355" s="7">
        <v>113.35588836669901</v>
      </c>
      <c r="V355" s="7">
        <v>115.78758239746099</v>
      </c>
      <c r="W355" s="7">
        <v>115.95419311523401</v>
      </c>
      <c r="X355" s="7">
        <v>117.63712310791</v>
      </c>
    </row>
    <row r="356" spans="1:25" x14ac:dyDescent="0.3">
      <c r="A356" s="7" t="s">
        <v>67</v>
      </c>
      <c r="B356" s="7" t="s">
        <v>540</v>
      </c>
      <c r="T356" s="7">
        <v>27.572369999999999</v>
      </c>
    </row>
    <row r="357" spans="1:25" x14ac:dyDescent="0.3">
      <c r="A357" s="7" t="s">
        <v>67</v>
      </c>
      <c r="B357" s="7" t="s">
        <v>541</v>
      </c>
      <c r="C357" s="7">
        <v>3943618</v>
      </c>
      <c r="D357" s="7">
        <v>4029272</v>
      </c>
      <c r="E357" s="7">
        <v>4108709</v>
      </c>
      <c r="F357" s="7">
        <v>4186882</v>
      </c>
      <c r="G357" s="7">
        <v>4317903</v>
      </c>
      <c r="H357" s="7">
        <v>4430708</v>
      </c>
      <c r="I357" s="7">
        <v>4544205</v>
      </c>
      <c r="J357" s="7">
        <v>4549341</v>
      </c>
      <c r="K357" s="7">
        <v>4403754</v>
      </c>
      <c r="L357" s="7">
        <v>4418904</v>
      </c>
      <c r="M357" s="7">
        <v>4471468</v>
      </c>
      <c r="N357" s="7">
        <v>4534439</v>
      </c>
      <c r="O357" s="7">
        <v>4597285</v>
      </c>
      <c r="Q357" s="7">
        <v>4858085</v>
      </c>
      <c r="R357" s="7">
        <v>4904846</v>
      </c>
      <c r="S357" s="7">
        <v>4778550</v>
      </c>
      <c r="T357" s="7">
        <v>4696742</v>
      </c>
    </row>
    <row r="358" spans="1:25" x14ac:dyDescent="0.3">
      <c r="A358" s="7" t="s">
        <v>67</v>
      </c>
      <c r="B358" s="7" t="s">
        <v>542</v>
      </c>
      <c r="D358" s="7">
        <v>26.9764499664307</v>
      </c>
      <c r="E358" s="7">
        <v>47.239589691162102</v>
      </c>
      <c r="F358" s="7">
        <v>49.357738494872997</v>
      </c>
      <c r="G358" s="7">
        <v>50.282798767089801</v>
      </c>
      <c r="H358" s="7">
        <v>50.958728790283203</v>
      </c>
      <c r="I358" s="7">
        <v>51.693321228027301</v>
      </c>
      <c r="J358" s="7">
        <v>51.949748992919901</v>
      </c>
      <c r="K358" s="7">
        <v>54.182708740234403</v>
      </c>
      <c r="L358" s="7">
        <v>57.094451904296903</v>
      </c>
      <c r="M358" s="7">
        <v>58.010280609130902</v>
      </c>
      <c r="N358" s="7">
        <v>59.0253715515137</v>
      </c>
      <c r="O358" s="7">
        <v>61.517360687255902</v>
      </c>
      <c r="Q358" s="7">
        <v>64.215721130371094</v>
      </c>
      <c r="R358" s="7">
        <v>64.624359130859403</v>
      </c>
      <c r="S358" s="7">
        <v>37.8306694030762</v>
      </c>
      <c r="T358" s="7">
        <v>61.3383598327637</v>
      </c>
      <c r="V358" s="7">
        <v>69.6973876953125</v>
      </c>
      <c r="W358" s="7">
        <v>49.127311706542997</v>
      </c>
      <c r="X358" s="7">
        <v>73.290512084960895</v>
      </c>
    </row>
    <row r="359" spans="1:25" x14ac:dyDescent="0.3">
      <c r="A359" s="7" t="s">
        <v>67</v>
      </c>
      <c r="B359" s="7" t="s">
        <v>543</v>
      </c>
      <c r="D359" s="7">
        <v>9.4228401184081996</v>
      </c>
      <c r="E359" s="7">
        <v>10.930009841918899</v>
      </c>
      <c r="F359" s="7">
        <v>10.871310234069799</v>
      </c>
      <c r="G359" s="7">
        <v>11.3449602127075</v>
      </c>
      <c r="H359" s="7">
        <v>11.7826795578003</v>
      </c>
      <c r="I359" s="7">
        <v>10.6156101226807</v>
      </c>
      <c r="J359" s="7">
        <v>11.7125797271729</v>
      </c>
      <c r="K359" s="7">
        <v>12.493410110473601</v>
      </c>
      <c r="L359" s="7">
        <v>12.6208801269531</v>
      </c>
      <c r="M359" s="7">
        <v>13.110130310058601</v>
      </c>
      <c r="N359" s="7">
        <v>13.2015495300293</v>
      </c>
      <c r="O359" s="7">
        <v>14.254340171814</v>
      </c>
      <c r="Q359" s="7">
        <v>14.840589523315399</v>
      </c>
      <c r="R359" s="7">
        <v>15.4563102722168</v>
      </c>
      <c r="T359" s="7">
        <v>13.6996603012085</v>
      </c>
      <c r="V359" s="7">
        <v>51.896289825439503</v>
      </c>
      <c r="X359" s="7">
        <v>49.560409545898402</v>
      </c>
    </row>
    <row r="360" spans="1:25" x14ac:dyDescent="0.3">
      <c r="A360" s="7" t="s">
        <v>67</v>
      </c>
      <c r="B360" s="7" t="s">
        <v>544</v>
      </c>
      <c r="D360" s="7">
        <v>53.606391906738303</v>
      </c>
      <c r="E360" s="7">
        <v>59.745208740234403</v>
      </c>
      <c r="F360" s="7">
        <v>61.615119934082003</v>
      </c>
      <c r="G360" s="7">
        <v>62.903701782226598</v>
      </c>
      <c r="H360" s="7">
        <v>63.112541198730497</v>
      </c>
      <c r="I360" s="7">
        <v>64.016548156738295</v>
      </c>
      <c r="J360" s="7">
        <v>65.527740478515597</v>
      </c>
      <c r="K360" s="7">
        <v>65.455528259277301</v>
      </c>
      <c r="L360" s="7">
        <v>69.813819885253906</v>
      </c>
      <c r="M360" s="7">
        <v>70.219436645507798</v>
      </c>
      <c r="N360" s="7">
        <v>71.779609680175795</v>
      </c>
      <c r="O360" s="7">
        <v>73.617362976074205</v>
      </c>
      <c r="Q360" s="7">
        <v>75.152732849121094</v>
      </c>
      <c r="R360" s="7">
        <v>75.432853698730497</v>
      </c>
      <c r="S360" s="7">
        <v>64.847908020019503</v>
      </c>
      <c r="T360" s="7">
        <v>71.140213012695298</v>
      </c>
      <c r="V360" s="7">
        <v>68.897712707519503</v>
      </c>
      <c r="W360" s="7">
        <v>78.295120239257798</v>
      </c>
      <c r="X360" s="7">
        <v>83.043113708496094</v>
      </c>
    </row>
    <row r="361" spans="1:25" x14ac:dyDescent="0.3">
      <c r="A361" s="7" t="s">
        <v>67</v>
      </c>
      <c r="B361" s="7" t="s">
        <v>545</v>
      </c>
      <c r="C361" s="7">
        <v>14</v>
      </c>
      <c r="D361" s="7">
        <v>14</v>
      </c>
      <c r="E361" s="7">
        <v>14</v>
      </c>
      <c r="F361" s="7">
        <v>14</v>
      </c>
      <c r="G361" s="7">
        <v>14</v>
      </c>
      <c r="H361" s="7">
        <v>14</v>
      </c>
      <c r="I361" s="7">
        <v>14</v>
      </c>
      <c r="J361" s="7">
        <v>14</v>
      </c>
      <c r="K361" s="7">
        <v>14</v>
      </c>
      <c r="L361" s="7">
        <v>14</v>
      </c>
      <c r="M361" s="7">
        <v>14</v>
      </c>
      <c r="N361" s="7">
        <v>14</v>
      </c>
      <c r="O361" s="7">
        <v>14</v>
      </c>
      <c r="P361" s="7">
        <v>14</v>
      </c>
      <c r="Q361" s="7">
        <v>14</v>
      </c>
      <c r="R361" s="7">
        <v>14</v>
      </c>
      <c r="S361" s="7">
        <v>14</v>
      </c>
      <c r="T361" s="7">
        <v>14</v>
      </c>
      <c r="U361" s="7">
        <v>14</v>
      </c>
      <c r="V361" s="7">
        <v>14</v>
      </c>
      <c r="W361" s="7">
        <v>14</v>
      </c>
      <c r="X361" s="7">
        <v>14</v>
      </c>
      <c r="Y361" s="7">
        <v>14</v>
      </c>
    </row>
    <row r="362" spans="1:25" x14ac:dyDescent="0.3">
      <c r="A362" s="7" t="s">
        <v>67</v>
      </c>
      <c r="B362" s="7" t="s">
        <v>546</v>
      </c>
      <c r="C362" s="7">
        <v>19.125419616699201</v>
      </c>
      <c r="D362" s="7">
        <v>17.517929077148398</v>
      </c>
      <c r="E362" s="7">
        <v>15.7821502685547</v>
      </c>
      <c r="F362" s="7">
        <v>14.358309745788601</v>
      </c>
      <c r="G362" s="7">
        <v>13.064069747924799</v>
      </c>
      <c r="H362" s="7">
        <v>11.747839927673301</v>
      </c>
      <c r="T362" s="7">
        <v>0.86865001916885398</v>
      </c>
      <c r="U362" s="7">
        <v>6.4014601707458496</v>
      </c>
      <c r="V362" s="7">
        <v>6.5079798698425302</v>
      </c>
      <c r="W362" s="7">
        <v>7.8063101768493697</v>
      </c>
      <c r="X362" s="7">
        <v>11.3083600997925</v>
      </c>
    </row>
    <row r="363" spans="1:25" x14ac:dyDescent="0.3">
      <c r="A363" s="7" t="s">
        <v>67</v>
      </c>
      <c r="B363" s="7" t="s">
        <v>547</v>
      </c>
      <c r="C363" s="7">
        <v>91.18159</v>
      </c>
      <c r="D363" s="7">
        <v>92.455910000000003</v>
      </c>
      <c r="E363" s="7">
        <v>93.719499999999996</v>
      </c>
      <c r="F363" s="7">
        <v>94.77807</v>
      </c>
      <c r="G363" s="7">
        <v>95.359970000000004</v>
      </c>
      <c r="H363" s="7">
        <v>95.535849999999996</v>
      </c>
      <c r="T363" s="7">
        <v>94.665469999999999</v>
      </c>
    </row>
    <row r="364" spans="1:25" x14ac:dyDescent="0.3">
      <c r="A364" s="7" t="s">
        <v>67</v>
      </c>
      <c r="B364" s="7" t="s">
        <v>548</v>
      </c>
      <c r="C364" s="7">
        <v>67.941871643066406</v>
      </c>
      <c r="D364" s="7">
        <v>67.615623474121094</v>
      </c>
      <c r="E364" s="7">
        <v>77.921546936035199</v>
      </c>
    </row>
    <row r="365" spans="1:25" x14ac:dyDescent="0.3">
      <c r="A365" s="7" t="s">
        <v>67</v>
      </c>
      <c r="B365" s="7" t="s">
        <v>549</v>
      </c>
      <c r="C365" s="7">
        <v>10.155609999999999</v>
      </c>
      <c r="D365" s="7">
        <v>6.1691500000000001</v>
      </c>
      <c r="E365" s="7">
        <v>8.4665900000000001</v>
      </c>
      <c r="F365" s="7">
        <v>5.86158</v>
      </c>
      <c r="G365" s="7">
        <v>8.3907500000000006</v>
      </c>
      <c r="R365" s="7">
        <v>10.82352</v>
      </c>
      <c r="S365" s="7">
        <v>10.66436</v>
      </c>
    </row>
    <row r="366" spans="1:25" x14ac:dyDescent="0.3">
      <c r="A366" s="7" t="s">
        <v>67</v>
      </c>
      <c r="B366" s="7" t="s">
        <v>550</v>
      </c>
      <c r="D366" s="7">
        <v>84.315101623535199</v>
      </c>
      <c r="E366" s="7">
        <v>82.319656372070298</v>
      </c>
      <c r="F366" s="7">
        <v>79.133857727050795</v>
      </c>
      <c r="R366" s="7">
        <v>90.252647399902301</v>
      </c>
      <c r="T366" s="7">
        <v>92.211891174316406</v>
      </c>
      <c r="U366" s="7">
        <v>99.341461181640597</v>
      </c>
      <c r="V366" s="7">
        <v>95.281692504882798</v>
      </c>
      <c r="W366" s="7">
        <v>97.228408813476605</v>
      </c>
    </row>
    <row r="367" spans="1:25" x14ac:dyDescent="0.3">
      <c r="A367" s="7" t="s">
        <v>67</v>
      </c>
      <c r="B367" s="7" t="s">
        <v>551</v>
      </c>
      <c r="C367" s="7">
        <v>1.70000004768372</v>
      </c>
      <c r="D367" s="7">
        <v>2.00001001358032</v>
      </c>
      <c r="E367" s="7">
        <v>1.92915999889374</v>
      </c>
      <c r="F367" s="7">
        <v>2.0389199256896999</v>
      </c>
      <c r="G367" s="7">
        <v>2.0434501171112101</v>
      </c>
      <c r="H367" s="7">
        <v>2.1589500904083301</v>
      </c>
      <c r="I367" s="7">
        <v>2.4571700096130402</v>
      </c>
      <c r="J367" s="7">
        <v>2.47159004211426</v>
      </c>
      <c r="K367" s="7">
        <v>2.6777100563049299</v>
      </c>
      <c r="L367" s="7">
        <v>2.87616991996765</v>
      </c>
      <c r="M367" s="7">
        <v>3.3016200065612802</v>
      </c>
      <c r="N367" s="7">
        <v>3.5060300827026398</v>
      </c>
      <c r="O367" s="7">
        <v>3.7133800983428999</v>
      </c>
      <c r="P367" s="7">
        <v>3.8339400291442902</v>
      </c>
      <c r="Q367" s="7">
        <v>4.0628700256347701</v>
      </c>
      <c r="S367" s="7">
        <v>4.4910798072814897</v>
      </c>
      <c r="T367" s="7">
        <v>3.1462299823761</v>
      </c>
      <c r="U367" s="7">
        <v>4.7541599273681596</v>
      </c>
      <c r="V367" s="7">
        <v>5.0007300376892099</v>
      </c>
      <c r="W367" s="7">
        <v>5.2948198318481401</v>
      </c>
      <c r="X367" s="7">
        <v>5.5045900344848597</v>
      </c>
    </row>
    <row r="368" spans="1:25" x14ac:dyDescent="0.3">
      <c r="A368" s="7" t="s">
        <v>67</v>
      </c>
      <c r="B368" s="7" t="s">
        <v>552</v>
      </c>
      <c r="D368" s="7">
        <v>38.812820000000002</v>
      </c>
      <c r="E368" s="7">
        <v>44.138590000000001</v>
      </c>
      <c r="F368" s="7">
        <v>45.350270000000002</v>
      </c>
      <c r="G368" s="7">
        <v>55.654870000000003</v>
      </c>
      <c r="H368" s="7">
        <v>55.033760000000001</v>
      </c>
      <c r="T368" s="7">
        <v>40.418819999999997</v>
      </c>
    </row>
    <row r="369" spans="1:25" x14ac:dyDescent="0.3">
      <c r="A369" s="7" t="s">
        <v>67</v>
      </c>
      <c r="B369" s="7" t="s">
        <v>553</v>
      </c>
      <c r="C369" s="7">
        <v>86.273349999999994</v>
      </c>
      <c r="D369" s="7">
        <v>87.549930000000003</v>
      </c>
      <c r="E369" s="7">
        <v>88.317220000000006</v>
      </c>
      <c r="F369" s="7">
        <v>89.651899999999998</v>
      </c>
      <c r="G369" s="7">
        <v>89.268839999999997</v>
      </c>
      <c r="H369" s="7">
        <v>88.851179999999999</v>
      </c>
      <c r="T369" s="7">
        <v>86.703829999999996</v>
      </c>
    </row>
    <row r="370" spans="1:25" x14ac:dyDescent="0.3">
      <c r="A370" s="7" t="s">
        <v>67</v>
      </c>
      <c r="B370" s="7" t="s">
        <v>554</v>
      </c>
      <c r="C370" s="7">
        <v>93.303839999999994</v>
      </c>
      <c r="D370" s="7">
        <v>101.46843</v>
      </c>
      <c r="E370" s="7">
        <v>117.00492</v>
      </c>
      <c r="F370" s="7">
        <v>118.59831</v>
      </c>
      <c r="G370" s="7">
        <v>118.81067</v>
      </c>
      <c r="H370" s="7">
        <v>116.27137999999999</v>
      </c>
      <c r="L370" s="7">
        <v>93.917779999999993</v>
      </c>
      <c r="M370" s="7">
        <v>96.142520000000005</v>
      </c>
      <c r="N370" s="7">
        <v>102.24839</v>
      </c>
      <c r="O370" s="7">
        <v>98.883189999999999</v>
      </c>
      <c r="P370" s="7">
        <v>98.144289999999998</v>
      </c>
      <c r="Q370" s="7">
        <v>95.15889</v>
      </c>
      <c r="R370" s="7">
        <v>96.360789999999994</v>
      </c>
      <c r="S370" s="7">
        <v>90.971090000000004</v>
      </c>
      <c r="T370" s="7">
        <v>99.798150000000007</v>
      </c>
    </row>
    <row r="371" spans="1:25" x14ac:dyDescent="0.3">
      <c r="A371" s="7" t="s">
        <v>67</v>
      </c>
      <c r="B371" s="7" t="s">
        <v>555</v>
      </c>
      <c r="C371" s="7">
        <v>34.90296</v>
      </c>
      <c r="D371" s="7">
        <v>38.896169999999998</v>
      </c>
      <c r="E371" s="7">
        <v>35.282269999999997</v>
      </c>
      <c r="F371" s="7">
        <v>35.37191</v>
      </c>
      <c r="G371" s="7">
        <v>35.542740000000002</v>
      </c>
      <c r="H371" s="7">
        <v>31.392620000000001</v>
      </c>
      <c r="I371" s="7">
        <v>33.046959999999999</v>
      </c>
      <c r="J371" s="7">
        <v>33.191070000000003</v>
      </c>
      <c r="K371" s="7">
        <v>32.712820000000001</v>
      </c>
      <c r="L371" s="7">
        <v>33.578119999999998</v>
      </c>
      <c r="M371" s="7">
        <v>29.510179999999998</v>
      </c>
      <c r="N371" s="7">
        <v>32.59666</v>
      </c>
      <c r="O371" s="7">
        <v>32.937930000000001</v>
      </c>
      <c r="P371" s="7">
        <v>32.029209999999999</v>
      </c>
      <c r="Q371" s="7">
        <v>32.768079999999998</v>
      </c>
      <c r="R371" s="7">
        <v>30.3322</v>
      </c>
    </row>
    <row r="372" spans="1:25" x14ac:dyDescent="0.3">
      <c r="A372" s="7" t="s">
        <v>67</v>
      </c>
      <c r="B372" s="7" t="s">
        <v>556</v>
      </c>
      <c r="D372" s="7">
        <v>62.256908416747997</v>
      </c>
      <c r="E372" s="7">
        <v>68.684143066406193</v>
      </c>
      <c r="F372" s="7">
        <v>70.840599060058594</v>
      </c>
      <c r="G372" s="7">
        <v>71.472686767578097</v>
      </c>
      <c r="H372" s="7">
        <v>72.218978881835895</v>
      </c>
      <c r="I372" s="7">
        <v>72.987136840820298</v>
      </c>
      <c r="J372" s="7">
        <v>74.113502502441406</v>
      </c>
      <c r="K372" s="7">
        <v>74.361473083496094</v>
      </c>
      <c r="L372" s="7">
        <v>77.970710754394503</v>
      </c>
      <c r="M372" s="7">
        <v>78.462669372558594</v>
      </c>
      <c r="N372" s="7">
        <v>79.088470458984403</v>
      </c>
      <c r="O372" s="7">
        <v>81.098121643066406</v>
      </c>
      <c r="Q372" s="7">
        <v>81.782653808593807</v>
      </c>
      <c r="R372" s="7">
        <v>82.384490966796903</v>
      </c>
      <c r="S372" s="7">
        <v>78.264060974121094</v>
      </c>
      <c r="T372" s="7">
        <v>85.853668212890597</v>
      </c>
      <c r="V372" s="7">
        <v>86.278526306152301</v>
      </c>
      <c r="W372" s="7">
        <v>88.444976806640597</v>
      </c>
      <c r="X372" s="7">
        <v>87.993110656738295</v>
      </c>
    </row>
    <row r="373" spans="1:25" x14ac:dyDescent="0.3">
      <c r="A373" s="7" t="s">
        <v>67</v>
      </c>
      <c r="B373" s="7" t="s">
        <v>557</v>
      </c>
      <c r="C373" s="7">
        <v>72.030143737792997</v>
      </c>
      <c r="E373" s="7">
        <v>74.175918579101605</v>
      </c>
      <c r="F373" s="7">
        <v>78.3485107421875</v>
      </c>
      <c r="G373" s="7">
        <v>85.982521057128906</v>
      </c>
      <c r="R373" s="7">
        <v>96.113372802734403</v>
      </c>
      <c r="S373" s="7">
        <v>93.048721313476605</v>
      </c>
      <c r="U373" s="7">
        <v>93.663040161132798</v>
      </c>
      <c r="V373" s="7">
        <v>94.519012451171903</v>
      </c>
      <c r="W373" s="7">
        <v>93.436050415039105</v>
      </c>
      <c r="X373" s="7">
        <v>95.434280395507798</v>
      </c>
    </row>
    <row r="374" spans="1:25" x14ac:dyDescent="0.3">
      <c r="A374" s="7" t="s">
        <v>67</v>
      </c>
      <c r="B374" s="7" t="s">
        <v>558</v>
      </c>
      <c r="C374" s="7">
        <v>61.946510314941399</v>
      </c>
      <c r="D374" s="7">
        <v>60.623779296875</v>
      </c>
      <c r="E374" s="7">
        <v>87.217628479003906</v>
      </c>
    </row>
    <row r="375" spans="1:25" x14ac:dyDescent="0.3">
      <c r="A375" s="7" t="s">
        <v>67</v>
      </c>
      <c r="B375" s="7" t="s">
        <v>559</v>
      </c>
      <c r="M375" s="7">
        <v>18.503660202026399</v>
      </c>
      <c r="N375" s="7">
        <v>18.66628074646</v>
      </c>
      <c r="O375" s="7">
        <v>18.8206691741943</v>
      </c>
      <c r="P375" s="7">
        <v>18.335830688476602</v>
      </c>
      <c r="Q375" s="7">
        <v>18.843309402465799</v>
      </c>
      <c r="R375" s="7">
        <v>18.695989608764599</v>
      </c>
      <c r="S375" s="7">
        <v>18.193679809570298</v>
      </c>
      <c r="T375" s="7">
        <v>18.4493808746338</v>
      </c>
      <c r="U375" s="7">
        <v>17.629280090331999</v>
      </c>
      <c r="V375" s="7">
        <v>17.8414707183838</v>
      </c>
      <c r="W375" s="7">
        <v>17.546360015869102</v>
      </c>
    </row>
    <row r="376" spans="1:25" x14ac:dyDescent="0.3">
      <c r="A376" s="7" t="s">
        <v>67</v>
      </c>
      <c r="B376" s="7" t="s">
        <v>560</v>
      </c>
    </row>
    <row r="377" spans="1:25" x14ac:dyDescent="0.3">
      <c r="A377" s="7" t="s">
        <v>67</v>
      </c>
      <c r="B377" s="7" t="s">
        <v>561</v>
      </c>
    </row>
    <row r="378" spans="1:25" x14ac:dyDescent="0.3">
      <c r="A378" s="7" t="s">
        <v>67</v>
      </c>
      <c r="B378" s="7" t="s">
        <v>562</v>
      </c>
      <c r="O378" s="7">
        <v>1.29364001750946</v>
      </c>
      <c r="P378" s="7">
        <v>1.29782998561859</v>
      </c>
      <c r="Q378" s="7">
        <v>1.2974499464035001</v>
      </c>
      <c r="R378" s="7">
        <v>1.30209004878998</v>
      </c>
      <c r="S378" s="7">
        <v>1.3054100275039699</v>
      </c>
      <c r="T378" s="7">
        <v>1.30654001235962</v>
      </c>
      <c r="U378" s="7">
        <v>1.3219399452209499</v>
      </c>
      <c r="V378" s="7">
        <v>1.33575999736786</v>
      </c>
      <c r="W378" s="7">
        <v>1.3694599866867101</v>
      </c>
      <c r="X378" s="7">
        <v>1.38713002204895</v>
      </c>
    </row>
    <row r="379" spans="1:25" x14ac:dyDescent="0.3">
      <c r="A379" s="7" t="s">
        <v>67</v>
      </c>
      <c r="B379" s="7" t="s">
        <v>563</v>
      </c>
      <c r="C379" s="7">
        <v>9</v>
      </c>
      <c r="D379" s="7">
        <v>9</v>
      </c>
      <c r="E379" s="7">
        <v>9</v>
      </c>
      <c r="F379" s="7">
        <v>9</v>
      </c>
      <c r="G379" s="7">
        <v>9</v>
      </c>
      <c r="H379" s="7">
        <v>9</v>
      </c>
      <c r="I379" s="7">
        <v>9</v>
      </c>
      <c r="J379" s="7">
        <v>9</v>
      </c>
      <c r="K379" s="7">
        <v>9</v>
      </c>
      <c r="L379" s="7">
        <v>9</v>
      </c>
      <c r="M379" s="7">
        <v>9</v>
      </c>
      <c r="N379" s="7">
        <v>9</v>
      </c>
      <c r="O379" s="7">
        <v>9</v>
      </c>
      <c r="P379" s="7">
        <v>9</v>
      </c>
      <c r="Q379" s="7">
        <v>9</v>
      </c>
      <c r="R379" s="7">
        <v>9</v>
      </c>
      <c r="S379" s="7">
        <v>9</v>
      </c>
      <c r="T379" s="7">
        <v>9</v>
      </c>
      <c r="U379" s="7">
        <v>9</v>
      </c>
      <c r="V379" s="7">
        <v>9</v>
      </c>
      <c r="W379" s="7">
        <v>9</v>
      </c>
      <c r="X379" s="7">
        <v>9</v>
      </c>
      <c r="Y379" s="7">
        <v>9</v>
      </c>
    </row>
    <row r="380" spans="1:25" x14ac:dyDescent="0.3">
      <c r="A380" s="7" t="s">
        <v>67</v>
      </c>
      <c r="B380" s="7" t="s">
        <v>564</v>
      </c>
      <c r="J380" s="7">
        <v>97.570777893066406</v>
      </c>
      <c r="L380" s="7">
        <v>98.365089416503906</v>
      </c>
      <c r="M380" s="7">
        <v>98.644126892089801</v>
      </c>
      <c r="N380" s="7">
        <v>98.789657592773395</v>
      </c>
      <c r="O380" s="7">
        <v>98.882041931152301</v>
      </c>
      <c r="Q380" s="7">
        <v>98.882278442382798</v>
      </c>
      <c r="R380" s="7">
        <v>98.955780029296903</v>
      </c>
      <c r="T380" s="7">
        <v>95.323822021484403</v>
      </c>
      <c r="V380" s="7">
        <v>98.409530639648395</v>
      </c>
      <c r="X380" s="7">
        <v>96.6959228515625</v>
      </c>
    </row>
    <row r="381" spans="1:25" x14ac:dyDescent="0.3">
      <c r="A381" s="7" t="s">
        <v>67</v>
      </c>
      <c r="B381" s="7" t="s">
        <v>565</v>
      </c>
      <c r="Q381" s="7">
        <v>87</v>
      </c>
      <c r="R381" s="7">
        <v>87</v>
      </c>
      <c r="S381" s="7">
        <v>87</v>
      </c>
      <c r="T381" s="7">
        <v>87</v>
      </c>
      <c r="U381" s="7">
        <v>87</v>
      </c>
      <c r="V381" s="7">
        <v>87</v>
      </c>
    </row>
    <row r="382" spans="1:25" x14ac:dyDescent="0.3">
      <c r="A382" s="7" t="s">
        <v>67</v>
      </c>
      <c r="B382" s="7" t="s">
        <v>566</v>
      </c>
      <c r="J382" s="7">
        <v>36.799999999999997</v>
      </c>
      <c r="W382" s="7">
        <v>7.9</v>
      </c>
    </row>
    <row r="383" spans="1:25" x14ac:dyDescent="0.3">
      <c r="A383" s="7" t="s">
        <v>67</v>
      </c>
      <c r="B383" s="7" t="s">
        <v>567</v>
      </c>
      <c r="J383" s="7">
        <v>44.8</v>
      </c>
      <c r="W383" s="7">
        <v>25.2</v>
      </c>
    </row>
    <row r="384" spans="1:25" x14ac:dyDescent="0.3">
      <c r="A384" s="7" t="s">
        <v>67</v>
      </c>
      <c r="B384" s="7" t="s">
        <v>568</v>
      </c>
      <c r="W384" s="7">
        <v>38.5</v>
      </c>
    </row>
    <row r="385" spans="1:25" x14ac:dyDescent="0.3">
      <c r="A385" s="7" t="s">
        <v>67</v>
      </c>
      <c r="B385" s="7" t="s">
        <v>569</v>
      </c>
      <c r="J385" s="7">
        <v>45.3</v>
      </c>
      <c r="W385" s="7">
        <v>17.100000000000001</v>
      </c>
    </row>
    <row r="386" spans="1:25" x14ac:dyDescent="0.3">
      <c r="A386" s="7" t="s">
        <v>67</v>
      </c>
      <c r="B386" s="7" t="s">
        <v>570</v>
      </c>
      <c r="Q386" s="7">
        <v>68</v>
      </c>
      <c r="R386" s="7">
        <v>68</v>
      </c>
      <c r="S386" s="7">
        <v>68</v>
      </c>
      <c r="T386" s="7">
        <v>68</v>
      </c>
      <c r="U386" s="7">
        <v>68</v>
      </c>
      <c r="V386" s="7">
        <v>68</v>
      </c>
    </row>
    <row r="387" spans="1:25" x14ac:dyDescent="0.3">
      <c r="A387" s="7" t="s">
        <v>67</v>
      </c>
      <c r="B387" s="7" t="s">
        <v>571</v>
      </c>
      <c r="L387" s="7">
        <v>214</v>
      </c>
      <c r="M387" s="7">
        <v>214</v>
      </c>
      <c r="N387" s="7">
        <v>226</v>
      </c>
      <c r="O387" s="7">
        <v>226</v>
      </c>
      <c r="P387" s="7">
        <v>226</v>
      </c>
      <c r="Q387" s="7">
        <v>226</v>
      </c>
      <c r="R387" s="7">
        <v>84</v>
      </c>
      <c r="S387" s="7">
        <v>109</v>
      </c>
      <c r="T387" s="7">
        <v>109</v>
      </c>
      <c r="U387" s="7">
        <v>109</v>
      </c>
      <c r="V387" s="7">
        <v>109</v>
      </c>
    </row>
    <row r="388" spans="1:25" x14ac:dyDescent="0.3">
      <c r="A388" s="7" t="s">
        <v>67</v>
      </c>
      <c r="B388" s="7" t="s">
        <v>572</v>
      </c>
      <c r="J388" s="7">
        <v>4.4000000000000004</v>
      </c>
      <c r="W388" s="7">
        <v>8.1999999999999993</v>
      </c>
    </row>
    <row r="389" spans="1:25" x14ac:dyDescent="0.3">
      <c r="A389" s="7" t="s">
        <v>67</v>
      </c>
      <c r="B389" s="7" t="s">
        <v>573</v>
      </c>
      <c r="I389" s="7">
        <v>306082</v>
      </c>
      <c r="J389" s="7">
        <v>326303</v>
      </c>
      <c r="K389" s="7">
        <v>287704</v>
      </c>
      <c r="L389" s="7">
        <v>279397</v>
      </c>
      <c r="M389" s="7">
        <v>206826</v>
      </c>
      <c r="N389" s="7">
        <v>180877</v>
      </c>
      <c r="O389" s="7">
        <v>220910</v>
      </c>
      <c r="P389" s="7">
        <v>239596</v>
      </c>
      <c r="Q389" s="7">
        <v>235602</v>
      </c>
      <c r="R389" s="7">
        <v>315677</v>
      </c>
      <c r="S389" s="7">
        <v>376727</v>
      </c>
      <c r="V389" s="7">
        <v>409536</v>
      </c>
      <c r="W389" s="7">
        <v>486900</v>
      </c>
    </row>
    <row r="390" spans="1:25" x14ac:dyDescent="0.3">
      <c r="A390" s="7" t="s">
        <v>67</v>
      </c>
      <c r="B390" s="7" t="s">
        <v>574</v>
      </c>
      <c r="R390" s="7">
        <v>66.240350000000007</v>
      </c>
      <c r="S390" s="7">
        <v>65.406859999999995</v>
      </c>
      <c r="T390" s="7">
        <v>65.327780000000004</v>
      </c>
      <c r="U390" s="7">
        <v>66.695480000000003</v>
      </c>
      <c r="V390" s="7">
        <v>67.018969999999996</v>
      </c>
    </row>
    <row r="391" spans="1:25" x14ac:dyDescent="0.3">
      <c r="A391" s="7" t="s">
        <v>67</v>
      </c>
      <c r="B391" s="7" t="s">
        <v>575</v>
      </c>
      <c r="M391" s="7">
        <v>0.41766422986984197</v>
      </c>
      <c r="T391" s="7">
        <v>0.36199999999999999</v>
      </c>
      <c r="U391" s="7">
        <v>0.40294522047042902</v>
      </c>
      <c r="W391" s="7">
        <v>0.406087726354599</v>
      </c>
    </row>
    <row r="392" spans="1:25" x14ac:dyDescent="0.3">
      <c r="A392" s="7" t="s">
        <v>67</v>
      </c>
      <c r="B392" s="7" t="s">
        <v>576</v>
      </c>
      <c r="M392" s="7">
        <v>0.43837645649910001</v>
      </c>
      <c r="T392" s="7">
        <v>0.40799999999999997</v>
      </c>
      <c r="U392" s="7">
        <v>0.44305387139320401</v>
      </c>
      <c r="W392" s="7">
        <v>0.44556194543838501</v>
      </c>
    </row>
    <row r="393" spans="1:25" x14ac:dyDescent="0.3">
      <c r="A393" s="7" t="s">
        <v>67</v>
      </c>
      <c r="B393" s="7" t="s">
        <v>577</v>
      </c>
      <c r="C393" s="7">
        <v>80.874313354492202</v>
      </c>
      <c r="E393" s="7">
        <v>80</v>
      </c>
      <c r="F393" s="7">
        <v>80.540542602539105</v>
      </c>
      <c r="G393" s="7">
        <v>79.104476928710895</v>
      </c>
      <c r="H393" s="7">
        <v>75.490196228027301</v>
      </c>
      <c r="I393" s="7">
        <v>71.219512939453097</v>
      </c>
      <c r="J393" s="7">
        <v>72.330093383789105</v>
      </c>
      <c r="K393" s="7">
        <v>72.815536499023395</v>
      </c>
      <c r="L393" s="7">
        <v>71.291862487792997</v>
      </c>
      <c r="M393" s="7">
        <v>68.899520874023395</v>
      </c>
      <c r="N393" s="7">
        <v>69.194313049316406</v>
      </c>
      <c r="O393" s="7">
        <v>68.246444702148395</v>
      </c>
      <c r="P393" s="7">
        <v>69.668243408203097</v>
      </c>
      <c r="Q393" s="7">
        <v>70.673080444335895</v>
      </c>
      <c r="R393" s="7">
        <v>66.666664123535199</v>
      </c>
      <c r="S393" s="7">
        <v>67.142860412597699</v>
      </c>
      <c r="T393" s="7">
        <v>65.238098144531307</v>
      </c>
      <c r="U393" s="7">
        <v>67.619049072265597</v>
      </c>
      <c r="V393" s="7">
        <v>68.571426391601605</v>
      </c>
      <c r="W393" s="7">
        <v>66.190475463867202</v>
      </c>
      <c r="X393" s="7">
        <v>61.4285697937012</v>
      </c>
      <c r="Y393" s="7">
        <v>60.377357482910199</v>
      </c>
    </row>
    <row r="394" spans="1:25" x14ac:dyDescent="0.3">
      <c r="A394" s="7" t="s">
        <v>67</v>
      </c>
      <c r="B394" s="7" t="s">
        <v>578</v>
      </c>
      <c r="C394" s="7">
        <v>0.64590936899185203</v>
      </c>
      <c r="E394" s="7">
        <v>0.60783141851425204</v>
      </c>
      <c r="F394" s="7">
        <v>0.59958004951477095</v>
      </c>
      <c r="G394" s="7">
        <v>0.55914008617401101</v>
      </c>
      <c r="H394" s="7">
        <v>0.56705784797668501</v>
      </c>
      <c r="I394" s="7">
        <v>0.32510137557983398</v>
      </c>
      <c r="J394" s="7">
        <v>0.28343117237091098</v>
      </c>
      <c r="K394" s="7">
        <v>0.33217850327491799</v>
      </c>
      <c r="L394" s="7">
        <v>0.310807675123215</v>
      </c>
      <c r="M394" s="7">
        <v>0.191702410578728</v>
      </c>
      <c r="N394" s="7">
        <v>0.21755965054035201</v>
      </c>
      <c r="O394" s="7">
        <v>0.170115306973457</v>
      </c>
      <c r="P394" s="7">
        <v>0.306189775466919</v>
      </c>
      <c r="Q394" s="7">
        <v>0.16547679901123</v>
      </c>
      <c r="R394" s="7">
        <v>8.7739251554012299E-2</v>
      </c>
      <c r="S394" s="7">
        <v>0.101931490004063</v>
      </c>
      <c r="T394" s="7">
        <v>7.0898190140724196E-2</v>
      </c>
      <c r="U394" s="7">
        <v>0.10373290628194801</v>
      </c>
      <c r="V394" s="7">
        <v>0.12788100540638001</v>
      </c>
      <c r="W394" s="7">
        <v>4.5240554958581897E-2</v>
      </c>
      <c r="X394" s="7">
        <v>-7.1012698113918304E-2</v>
      </c>
      <c r="Y394" s="7">
        <v>-0.12531796097755399</v>
      </c>
    </row>
    <row r="395" spans="1:25" x14ac:dyDescent="0.3">
      <c r="A395" s="7" t="s">
        <v>67</v>
      </c>
      <c r="B395" s="7" t="s">
        <v>579</v>
      </c>
      <c r="C395" s="7">
        <v>257342800000</v>
      </c>
      <c r="D395" s="7">
        <v>283805000000</v>
      </c>
      <c r="E395" s="7">
        <v>322214000000</v>
      </c>
      <c r="F395" s="7">
        <v>369178800000</v>
      </c>
      <c r="G395" s="7">
        <v>423057000000</v>
      </c>
      <c r="H395" s="7">
        <v>470304000000</v>
      </c>
      <c r="I395" s="7">
        <v>531719000000</v>
      </c>
      <c r="J395" s="7">
        <v>612019000000</v>
      </c>
      <c r="K395" s="7">
        <v>709766000000</v>
      </c>
      <c r="L395" s="7">
        <v>813173651863.276</v>
      </c>
      <c r="M395" s="7">
        <v>903774386588.95996</v>
      </c>
      <c r="N395" s="7">
        <v>1033446460131.6801</v>
      </c>
      <c r="O395" s="7">
        <v>1082939225920.8101</v>
      </c>
      <c r="P395" s="7">
        <v>1209302489438.77</v>
      </c>
      <c r="Q395" s="7">
        <v>1318926663107.6201</v>
      </c>
      <c r="R395" s="7">
        <v>1488913141284.55</v>
      </c>
      <c r="S395" s="7">
        <v>1532084463539.96</v>
      </c>
      <c r="T395" s="7">
        <v>1688590190947.6699</v>
      </c>
      <c r="U395" s="7">
        <v>1823243286245.8899</v>
      </c>
      <c r="V395" s="7">
        <v>1949318320892.73</v>
      </c>
      <c r="W395" s="7">
        <v>2105288353398.05</v>
      </c>
      <c r="X395" s="7">
        <v>2120932609197.7</v>
      </c>
    </row>
    <row r="396" spans="1:25" x14ac:dyDescent="0.3">
      <c r="A396" s="7" t="s">
        <v>67</v>
      </c>
      <c r="B396" s="7" t="s">
        <v>580</v>
      </c>
      <c r="C396" s="7">
        <v>19.098846145963559</v>
      </c>
      <c r="D396" s="7">
        <v>16.968368461694489</v>
      </c>
      <c r="E396" s="7">
        <v>15.130959292948843</v>
      </c>
      <c r="F396" s="7">
        <v>13.671223957374282</v>
      </c>
      <c r="G396" s="7">
        <v>12.263528845406475</v>
      </c>
      <c r="H396" s="7">
        <v>10.789160138920577</v>
      </c>
      <c r="I396" s="7">
        <v>9.4487961696799996</v>
      </c>
      <c r="J396" s="7">
        <v>8.2826599507855736</v>
      </c>
      <c r="K396" s="7">
        <v>7.7582179457869049</v>
      </c>
      <c r="L396" s="7">
        <v>8.4648831937846563</v>
      </c>
      <c r="M396" s="7">
        <v>8.8648062727885613</v>
      </c>
      <c r="N396" s="7">
        <v>9.4227938175537425</v>
      </c>
      <c r="O396" s="7">
        <v>9.9352795857182059</v>
      </c>
      <c r="P396" s="7">
        <v>9.9399779991152926</v>
      </c>
      <c r="Q396" s="7">
        <v>10.117230465498443</v>
      </c>
      <c r="R396" s="7">
        <v>10.312585273150663</v>
      </c>
      <c r="S396" s="7">
        <v>11.294775572411647</v>
      </c>
      <c r="T396" s="7">
        <v>12.124915052593259</v>
      </c>
      <c r="U396" s="7">
        <v>12.639423971211436</v>
      </c>
      <c r="V396" s="7">
        <v>13.225408915403502</v>
      </c>
      <c r="W396" s="7">
        <v>15.487871728191541</v>
      </c>
      <c r="X396" s="7">
        <v>15.135113004512885</v>
      </c>
    </row>
    <row r="397" spans="1:25" x14ac:dyDescent="0.3">
      <c r="A397" s="7" t="s">
        <v>67</v>
      </c>
      <c r="B397" s="7" t="s">
        <v>581</v>
      </c>
      <c r="C397" s="7">
        <v>15.557614201757344</v>
      </c>
      <c r="D397" s="7">
        <v>15.674847166188052</v>
      </c>
      <c r="E397" s="7">
        <v>15.019831540528966</v>
      </c>
      <c r="F397" s="7">
        <v>14.604115945986065</v>
      </c>
      <c r="G397" s="7">
        <v>14.231179250077414</v>
      </c>
      <c r="H397" s="7">
        <v>14.306916377492005</v>
      </c>
      <c r="I397" s="7">
        <v>13.806352603536832</v>
      </c>
      <c r="J397" s="7">
        <v>13.772775028226247</v>
      </c>
      <c r="K397" s="7">
        <v>13.375816818500747</v>
      </c>
      <c r="L397" s="7">
        <v>13.261669724898056</v>
      </c>
      <c r="M397" s="7">
        <v>14.191381424635599</v>
      </c>
      <c r="N397" s="7">
        <v>13.378926585358144</v>
      </c>
      <c r="O397" s="7">
        <v>14.198515371973771</v>
      </c>
      <c r="P397" s="7">
        <v>14.184324817617524</v>
      </c>
      <c r="Q397" s="7">
        <v>14.063675835618819</v>
      </c>
      <c r="R397" s="7">
        <v>14.083379039941308</v>
      </c>
      <c r="S397" s="7">
        <v>14.918581878145098</v>
      </c>
      <c r="T397" s="7">
        <v>14.671753062395098</v>
      </c>
      <c r="U397" s="7">
        <v>14.331235960646445</v>
      </c>
      <c r="V397" s="7">
        <v>14.183677921195038</v>
      </c>
      <c r="W397" s="7">
        <v>13.19856417557971</v>
      </c>
      <c r="X397" s="7">
        <v>13.595978484320137</v>
      </c>
    </row>
    <row r="398" spans="1:25" x14ac:dyDescent="0.3">
      <c r="A398" s="7" t="s">
        <v>67</v>
      </c>
      <c r="B398" s="7" t="s">
        <v>582</v>
      </c>
      <c r="C398" s="7">
        <v>126145200000</v>
      </c>
      <c r="D398" s="7">
        <v>147311000000</v>
      </c>
      <c r="E398" s="7">
        <v>164566000000</v>
      </c>
      <c r="F398" s="7">
        <v>171962800000</v>
      </c>
      <c r="G398" s="7">
        <v>195219000000</v>
      </c>
      <c r="H398" s="7">
        <v>230804000000</v>
      </c>
      <c r="I398" s="7">
        <v>279990000000</v>
      </c>
      <c r="J398" s="7">
        <v>332058000000</v>
      </c>
      <c r="K398" s="7">
        <v>383483000000</v>
      </c>
      <c r="L398" s="7">
        <v>359044846795.87</v>
      </c>
      <c r="M398" s="7">
        <v>379941232665.09998</v>
      </c>
      <c r="N398" s="7">
        <v>426583730530.47998</v>
      </c>
      <c r="O398" s="7">
        <v>457317482568.96997</v>
      </c>
      <c r="P398" s="7">
        <v>507759154457.04999</v>
      </c>
      <c r="Q398" s="7">
        <v>561789779510.37</v>
      </c>
      <c r="R398" s="7">
        <v>606820534542.23999</v>
      </c>
      <c r="S398" s="7">
        <v>664526445797.87</v>
      </c>
      <c r="T398" s="7">
        <v>711703019241.59998</v>
      </c>
      <c r="U398" s="7">
        <v>738740596844.77002</v>
      </c>
      <c r="V398" s="7">
        <v>772680576009.84998</v>
      </c>
      <c r="W398" s="7">
        <v>718180499012.29004</v>
      </c>
      <c r="X398" s="7">
        <v>912870032130.07996</v>
      </c>
    </row>
    <row r="399" spans="1:25" x14ac:dyDescent="0.3">
      <c r="A399" s="7" t="s">
        <v>67</v>
      </c>
      <c r="B399" s="7" t="s">
        <v>583</v>
      </c>
      <c r="C399" s="7">
        <v>3293800000</v>
      </c>
      <c r="D399" s="7">
        <v>4986000000</v>
      </c>
      <c r="E399" s="7">
        <v>5808000000</v>
      </c>
      <c r="F399" s="7">
        <v>5683700000</v>
      </c>
      <c r="G399" s="7">
        <v>6012000000</v>
      </c>
      <c r="H399" s="7">
        <v>6483000000</v>
      </c>
      <c r="I399" s="7">
        <v>7346000000</v>
      </c>
      <c r="J399" s="7">
        <v>7820000000</v>
      </c>
      <c r="K399" s="7">
        <v>8754000000</v>
      </c>
      <c r="L399" s="7">
        <v>8667918153.4599991</v>
      </c>
      <c r="M399" s="7">
        <v>9519015100.5500011</v>
      </c>
      <c r="N399" s="7">
        <v>11276820924.49</v>
      </c>
      <c r="O399" s="7">
        <v>12491257741.400002</v>
      </c>
      <c r="P399" s="7">
        <v>13702417616.66</v>
      </c>
      <c r="Q399" s="7">
        <v>15671938732.639999</v>
      </c>
      <c r="R399" s="7">
        <v>17336778233.820004</v>
      </c>
      <c r="S399" s="7">
        <v>17226603366.299999</v>
      </c>
      <c r="T399" s="7">
        <v>19012658875.630001</v>
      </c>
      <c r="U399" s="7">
        <v>20104164548.669998</v>
      </c>
      <c r="V399" s="7">
        <v>21116421031.540001</v>
      </c>
      <c r="W399" s="7">
        <v>15180125765.33</v>
      </c>
      <c r="X399" s="7">
        <v>23102068082.269997</v>
      </c>
    </row>
    <row r="400" spans="1:25" x14ac:dyDescent="0.3">
      <c r="A400" s="7" t="s">
        <v>67</v>
      </c>
      <c r="B400" s="7" t="s">
        <v>584</v>
      </c>
      <c r="C400" s="7">
        <v>6856000000</v>
      </c>
      <c r="D400" s="7">
        <v>7663000000</v>
      </c>
      <c r="E400" s="7">
        <v>8191000000</v>
      </c>
      <c r="F400" s="7">
        <v>8063000000</v>
      </c>
      <c r="G400" s="7">
        <v>12589000000</v>
      </c>
      <c r="H400" s="7">
        <v>18230000000</v>
      </c>
      <c r="I400" s="7">
        <v>23132000000</v>
      </c>
      <c r="J400" s="7">
        <v>25798000000</v>
      </c>
      <c r="K400" s="7">
        <v>22119000000</v>
      </c>
      <c r="L400" s="7">
        <v>18966963299.496201</v>
      </c>
      <c r="M400" s="7">
        <v>26246070685.432598</v>
      </c>
      <c r="N400" s="7">
        <v>33722292729.862701</v>
      </c>
      <c r="O400" s="7">
        <v>35089138959.511902</v>
      </c>
      <c r="P400" s="7">
        <v>43230688597.147003</v>
      </c>
      <c r="Q400" s="7">
        <v>39547957992.981499</v>
      </c>
      <c r="R400" s="7">
        <v>45134932551.806396</v>
      </c>
      <c r="S400" s="7">
        <v>44716854866.001999</v>
      </c>
      <c r="T400" s="7">
        <v>49151743460.779999</v>
      </c>
      <c r="U400" s="7">
        <v>55021127862.150002</v>
      </c>
      <c r="V400" s="7">
        <v>54395982456.572998</v>
      </c>
      <c r="W400" s="7">
        <v>45976461137.566902</v>
      </c>
      <c r="X400" s="7">
        <v>57075833873.208702</v>
      </c>
    </row>
    <row r="401" spans="1:25" x14ac:dyDescent="0.3">
      <c r="A401" s="7" t="s">
        <v>67</v>
      </c>
      <c r="B401" s="7" t="s">
        <v>585</v>
      </c>
      <c r="G401" s="7">
        <v>2.7889724031180714E-4</v>
      </c>
      <c r="H401" s="7">
        <v>2.3696794771539201E-4</v>
      </c>
      <c r="L401" s="7">
        <v>5.8460692040195753E-3</v>
      </c>
      <c r="M401" s="7">
        <v>1.0228942550774578E-2</v>
      </c>
      <c r="N401" s="7">
        <v>8.4394543946314585E-3</v>
      </c>
      <c r="O401" s="7">
        <v>6.6508100103690208E-3</v>
      </c>
      <c r="P401" s="7">
        <v>1.0131342723403415E-2</v>
      </c>
      <c r="Q401" s="7">
        <v>1.1591935717462179E-2</v>
      </c>
      <c r="R401" s="7">
        <v>1.1453824155063035E-2</v>
      </c>
      <c r="S401" s="7">
        <v>9.9431260884005022E-3</v>
      </c>
      <c r="T401" s="7">
        <v>6.9052136862195477E-3</v>
      </c>
      <c r="U401" s="7">
        <v>5.8417785189669594E-3</v>
      </c>
      <c r="V401" s="7">
        <v>6.7685423029082755E-3</v>
      </c>
      <c r="W401" s="7">
        <v>3.941401196079451E-3</v>
      </c>
      <c r="X401" s="7">
        <v>3.5970301940365088E-2</v>
      </c>
    </row>
    <row r="402" spans="1:25" x14ac:dyDescent="0.3">
      <c r="A402" s="7" t="s">
        <v>67</v>
      </c>
      <c r="B402" s="7" t="s">
        <v>586</v>
      </c>
      <c r="C402" s="7">
        <v>2.0664439571249975</v>
      </c>
      <c r="D402" s="7">
        <v>1.8664351267005199</v>
      </c>
      <c r="E402" s="7">
        <v>2.0985742855299661</v>
      </c>
      <c r="F402" s="7">
        <v>2.3695456507360362</v>
      </c>
      <c r="G402" s="7">
        <v>2.1244480772654217</v>
      </c>
      <c r="H402" s="7">
        <v>2.0350089994169389</v>
      </c>
      <c r="I402" s="7">
        <v>2.0077068232085065</v>
      </c>
      <c r="J402" s="7">
        <v>1.984961045080976</v>
      </c>
      <c r="K402" s="7">
        <v>2.0419726193907879</v>
      </c>
      <c r="L402" s="7">
        <v>2.1731273866068408</v>
      </c>
      <c r="M402" s="7">
        <v>2.0773917198443308</v>
      </c>
      <c r="N402" s="7">
        <v>1.9914205578158157</v>
      </c>
      <c r="O402" s="7">
        <v>2.2002204627576356</v>
      </c>
      <c r="P402" s="7">
        <v>2.0785777873490607</v>
      </c>
      <c r="Q402" s="7">
        <v>2.0211466250348176</v>
      </c>
      <c r="R402" s="7">
        <v>1.8473252316972393</v>
      </c>
      <c r="S402" s="7">
        <v>1.9564629245974834</v>
      </c>
      <c r="T402" s="7">
        <v>1.7920130017622442</v>
      </c>
      <c r="U402" s="7">
        <v>1.901648591173696</v>
      </c>
      <c r="V402" s="7">
        <v>1.9984995502821912</v>
      </c>
      <c r="W402" s="7">
        <v>1.8270912589315573</v>
      </c>
      <c r="X402" s="7">
        <v>1.2490912297434422</v>
      </c>
    </row>
    <row r="403" spans="1:25" x14ac:dyDescent="0.3">
      <c r="A403" s="7" t="s">
        <v>67</v>
      </c>
      <c r="B403" s="7" t="s">
        <v>587</v>
      </c>
      <c r="C403" s="7">
        <v>-1.716840473246773</v>
      </c>
      <c r="D403" s="7">
        <v>-0.80192766400984727</v>
      </c>
      <c r="E403" s="7">
        <v>-1.3920988102510712</v>
      </c>
      <c r="F403" s="7">
        <v>-2.2645636858969143</v>
      </c>
      <c r="G403" s="7">
        <v>-1.6823666404509403</v>
      </c>
      <c r="H403" s="7">
        <v>-0.16183983464357357</v>
      </c>
      <c r="I403" s="7">
        <v>0.78178691758824781</v>
      </c>
      <c r="J403" s="7">
        <v>0.92467991629409263</v>
      </c>
      <c r="K403" s="7">
        <v>-0.58909551283027473</v>
      </c>
      <c r="L403" s="7">
        <v>-4.4645084849093815</v>
      </c>
      <c r="M403" s="7">
        <v>-4.4426726598709516</v>
      </c>
      <c r="N403" s="7">
        <v>-5.4620632975257326</v>
      </c>
      <c r="O403" s="7">
        <v>-4.2320930867363824</v>
      </c>
      <c r="P403" s="7">
        <v>-4.1829931080396259</v>
      </c>
      <c r="Q403" s="7">
        <v>-3.4395615095606131</v>
      </c>
      <c r="R403" s="7">
        <v>-4.5643766355589435</v>
      </c>
      <c r="S403" s="7">
        <v>-3.4604987446604314</v>
      </c>
      <c r="T403" s="7">
        <v>-4.6575444774197114</v>
      </c>
      <c r="U403" s="7">
        <v>-5.6955139724671984</v>
      </c>
      <c r="V403" s="7">
        <v>-5.7519270390172634</v>
      </c>
      <c r="W403" s="7">
        <v>-9.873607861194154</v>
      </c>
      <c r="X403" s="7">
        <v>-5.1119716921201315</v>
      </c>
    </row>
    <row r="404" spans="1:25" x14ac:dyDescent="0.3">
      <c r="A404" s="7" t="s">
        <v>67</v>
      </c>
      <c r="B404" s="7" t="s">
        <v>588</v>
      </c>
      <c r="C404" s="7">
        <v>1.6183158765751369</v>
      </c>
      <c r="D404" s="7">
        <v>1.3439793042817438</v>
      </c>
      <c r="E404" s="7">
        <v>1.5354830768966123</v>
      </c>
      <c r="F404" s="7">
        <v>2.8688503148002069</v>
      </c>
      <c r="G404" s="7">
        <v>3.166117190471665</v>
      </c>
      <c r="H404" s="7">
        <v>2.2066940386634855</v>
      </c>
      <c r="I404" s="7">
        <v>0.64172040655447127</v>
      </c>
      <c r="J404" s="7">
        <v>0.46751755203753587</v>
      </c>
      <c r="K404" s="7">
        <v>2.3765610136390425</v>
      </c>
      <c r="L404" s="7">
        <v>8.0959465303662874</v>
      </c>
      <c r="M404" s="7">
        <v>6.768583654705421</v>
      </c>
      <c r="N404" s="7">
        <v>4.9995680664508724</v>
      </c>
      <c r="O404" s="7">
        <v>4.2738336926365035</v>
      </c>
      <c r="P404" s="7">
        <v>5.5658702277660685</v>
      </c>
      <c r="Q404" s="7">
        <v>5.246600495480763</v>
      </c>
      <c r="R404" s="7">
        <v>4.8798638983238707</v>
      </c>
      <c r="S404" s="7">
        <v>5.0094613921580216</v>
      </c>
      <c r="T404" s="7">
        <v>5.8262385616903734</v>
      </c>
      <c r="U404" s="7">
        <v>5.3984725524518007</v>
      </c>
      <c r="V404" s="7">
        <v>7.47498954265272</v>
      </c>
      <c r="W404" s="7">
        <v>12.476180525830047</v>
      </c>
      <c r="X404" s="7">
        <v>4.8782280357954466</v>
      </c>
    </row>
    <row r="405" spans="1:25" x14ac:dyDescent="0.3">
      <c r="A405" s="7" t="s">
        <v>67</v>
      </c>
      <c r="B405" s="7" t="s">
        <v>589</v>
      </c>
      <c r="C405" s="7">
        <v>-9.8543587534525828E-2</v>
      </c>
      <c r="D405" s="7">
        <v>0.54205164027189678</v>
      </c>
      <c r="E405" s="7">
        <v>0.1433842666455411</v>
      </c>
      <c r="F405" s="7">
        <v>0.60428783663355445</v>
      </c>
      <c r="G405" s="7">
        <v>1.4837505500207249</v>
      </c>
      <c r="H405" s="7">
        <v>2.0448542040199116</v>
      </c>
      <c r="I405" s="7">
        <v>1.4235073241427194</v>
      </c>
      <c r="J405" s="7">
        <v>1.3921974683316285</v>
      </c>
      <c r="K405" s="7">
        <v>1.7874655008087676</v>
      </c>
      <c r="L405" s="7">
        <v>3.6314387855776098</v>
      </c>
      <c r="M405" s="7">
        <v>2.3259109922800874</v>
      </c>
      <c r="N405" s="7">
        <v>-0.46249523871057968</v>
      </c>
      <c r="O405" s="7">
        <v>4.1740609450439482E-2</v>
      </c>
      <c r="P405" s="7">
        <v>1.3828771172113663</v>
      </c>
      <c r="Q405" s="7">
        <v>1.8070389917131675</v>
      </c>
      <c r="R405" s="7">
        <v>0.31548726967983015</v>
      </c>
      <c r="S405" s="7">
        <v>1.5489626402446992</v>
      </c>
      <c r="T405" s="7">
        <v>1.1686940877632916</v>
      </c>
      <c r="U405" s="7">
        <v>-0.29704142655261268</v>
      </c>
      <c r="V405" s="7">
        <v>1.7230624662266616</v>
      </c>
      <c r="W405" s="7">
        <v>2.6025726714986961</v>
      </c>
      <c r="X405" s="7">
        <v>-0.2337436501263136</v>
      </c>
    </row>
    <row r="406" spans="1:25" x14ac:dyDescent="0.3">
      <c r="A406" s="7" t="s">
        <v>67</v>
      </c>
      <c r="B406" s="7" t="s">
        <v>590</v>
      </c>
      <c r="N406" s="7">
        <v>40.76</v>
      </c>
      <c r="Q406" s="7">
        <v>53.5</v>
      </c>
      <c r="T406" s="7">
        <v>62.9</v>
      </c>
      <c r="X406" s="7">
        <v>79.06</v>
      </c>
    </row>
    <row r="407" spans="1:25" x14ac:dyDescent="0.3">
      <c r="A407" s="7" t="s">
        <v>67</v>
      </c>
      <c r="B407" s="7" t="s">
        <v>591</v>
      </c>
      <c r="N407" s="7">
        <v>56.38</v>
      </c>
      <c r="Q407" s="7">
        <v>70.27</v>
      </c>
      <c r="T407" s="7">
        <v>68.400000000000006</v>
      </c>
      <c r="X407" s="7">
        <v>84.56</v>
      </c>
    </row>
    <row r="408" spans="1:25" x14ac:dyDescent="0.3">
      <c r="A408" s="7" t="s">
        <v>67</v>
      </c>
      <c r="B408" s="7" t="s">
        <v>592</v>
      </c>
      <c r="C408" s="7">
        <v>117.09536648150166</v>
      </c>
      <c r="D408" s="7">
        <v>121.06974562622754</v>
      </c>
      <c r="E408" s="7">
        <v>97.317372834089255</v>
      </c>
      <c r="F408" s="7">
        <v>102.76770118382782</v>
      </c>
      <c r="G408" s="7">
        <v>112.82091342021079</v>
      </c>
      <c r="H408" s="7">
        <v>122.28316803326177</v>
      </c>
      <c r="I408" s="7">
        <v>139.00736774432141</v>
      </c>
      <c r="J408" s="7">
        <v>142.42204551118479</v>
      </c>
      <c r="K408" s="7">
        <v>125.95588025550617</v>
      </c>
      <c r="L408" s="7">
        <v>121.09454632471672</v>
      </c>
      <c r="M408" s="7">
        <v>124.09389990564648</v>
      </c>
      <c r="N408" s="7">
        <v>118.97067599270264</v>
      </c>
      <c r="O408" s="7">
        <v>125.16778545023735</v>
      </c>
      <c r="P408" s="7">
        <v>127.02927247972451</v>
      </c>
      <c r="Q408" s="7">
        <v>128.83837477965338</v>
      </c>
      <c r="R408" s="7">
        <v>127.20324424273075</v>
      </c>
      <c r="S408" s="7">
        <v>124.36049611176378</v>
      </c>
      <c r="T408" s="7">
        <v>127.0302838580667</v>
      </c>
      <c r="U408" s="7">
        <v>118.38085796338449</v>
      </c>
      <c r="V408" s="7">
        <v>117.18555686245212</v>
      </c>
      <c r="W408" s="7">
        <v>108.95258398620552</v>
      </c>
      <c r="X408" s="7">
        <v>93.176130394804844</v>
      </c>
      <c r="Y408" s="7">
        <v>92.234041100465021</v>
      </c>
    </row>
    <row r="409" spans="1:25" x14ac:dyDescent="0.3">
      <c r="A409" s="7" t="s">
        <v>67</v>
      </c>
      <c r="B409" s="7" t="s">
        <v>593</v>
      </c>
      <c r="C409" s="7">
        <v>4.3899999999999997</v>
      </c>
      <c r="D409" s="7">
        <v>4.0941666666666308</v>
      </c>
      <c r="E409" s="7">
        <v>4.5875000000000004</v>
      </c>
      <c r="F409" s="7">
        <v>4.293333333333301</v>
      </c>
      <c r="G409" s="7">
        <v>3.7591666666667001</v>
      </c>
      <c r="H409" s="7">
        <v>3.7191666666666698</v>
      </c>
      <c r="I409" s="7">
        <v>3.8275000000000299</v>
      </c>
      <c r="J409" s="7">
        <v>4.0516666666666996</v>
      </c>
      <c r="K409" s="7">
        <v>4.3174999999999999</v>
      </c>
      <c r="L409" s="7">
        <v>3.8574999999999697</v>
      </c>
      <c r="M409" s="7">
        <v>3.4133333333333304</v>
      </c>
      <c r="N409" s="7">
        <v>3.5125000000000002</v>
      </c>
      <c r="O409" s="7">
        <v>3.4641666666666699</v>
      </c>
      <c r="P409" s="7">
        <v>3.4216666666666704</v>
      </c>
      <c r="Q409" s="7">
        <v>3.3250000000000002</v>
      </c>
      <c r="R409" s="7">
        <v>3.3641666666666694</v>
      </c>
      <c r="S409" s="7">
        <v>3.2291666666666305</v>
      </c>
      <c r="T409" s="7">
        <v>3.0449999999999999</v>
      </c>
      <c r="U409" s="7">
        <v>2.9266666666666303</v>
      </c>
      <c r="V409" s="7">
        <v>3.0416666666666696</v>
      </c>
      <c r="W409" s="7">
        <v>3.1625000000000001</v>
      </c>
      <c r="X409" s="7">
        <v>3.2566666666666695</v>
      </c>
      <c r="Y409" s="7">
        <v>3.6441666666666697</v>
      </c>
    </row>
    <row r="410" spans="1:25" x14ac:dyDescent="0.3">
      <c r="A410" s="7" t="s">
        <v>67</v>
      </c>
      <c r="B410" s="7" t="s">
        <v>594</v>
      </c>
      <c r="D410" s="7">
        <v>8.99</v>
      </c>
      <c r="E410" s="7">
        <v>10.7741666666667</v>
      </c>
      <c r="F410" s="7">
        <v>9.7608333333333306</v>
      </c>
      <c r="G410" s="7">
        <v>6.5541666666666698</v>
      </c>
      <c r="H410" s="7">
        <v>6.0433333333333303</v>
      </c>
      <c r="I410" s="7">
        <v>7.1416666666666702</v>
      </c>
      <c r="J410" s="7">
        <v>9.1549999999999994</v>
      </c>
      <c r="K410" s="7">
        <v>11.612500000000001</v>
      </c>
      <c r="L410" s="7">
        <v>8.5366666666666706</v>
      </c>
      <c r="M410" s="7">
        <v>6.4649999999999999</v>
      </c>
      <c r="N410" s="7">
        <v>5.6725000000000003</v>
      </c>
      <c r="O410" s="7">
        <v>5.4366666666666701</v>
      </c>
      <c r="P410" s="7">
        <v>5.1524999999999999</v>
      </c>
      <c r="Q410" s="7">
        <v>5.8008333333333297</v>
      </c>
      <c r="R410" s="7">
        <v>6.1533333333333298</v>
      </c>
      <c r="S410" s="7">
        <v>7.1716666666666704</v>
      </c>
      <c r="T410" s="7">
        <v>7.24583333333333</v>
      </c>
      <c r="U410" s="7">
        <v>6.9983333333333304</v>
      </c>
      <c r="V410" s="7">
        <v>7.0083333333333302</v>
      </c>
      <c r="W410" s="7">
        <v>4.8808333333333298</v>
      </c>
      <c r="X410" s="7">
        <v>3.8149999999999999</v>
      </c>
      <c r="Y410" s="7">
        <v>5.06666666666667</v>
      </c>
    </row>
    <row r="411" spans="1:25" x14ac:dyDescent="0.3">
      <c r="A411" s="7" t="s">
        <v>67</v>
      </c>
      <c r="B411" s="7" t="s">
        <v>595</v>
      </c>
      <c r="C411" s="7">
        <v>7.2150569801567963</v>
      </c>
      <c r="D411" s="7">
        <v>20.189876319552571</v>
      </c>
      <c r="E411" s="7">
        <v>18.286190717962612</v>
      </c>
      <c r="F411" s="7">
        <v>13.350601675220847</v>
      </c>
      <c r="G411" s="7">
        <v>13.152997825078675</v>
      </c>
      <c r="H411" s="7">
        <v>20.69744990442663</v>
      </c>
      <c r="I411" s="7">
        <v>22.623009890223848</v>
      </c>
      <c r="J411" s="7">
        <v>23.931137703807909</v>
      </c>
      <c r="K411" s="7">
        <v>14.738213496566511</v>
      </c>
      <c r="L411" s="7">
        <v>1.7610859545272333</v>
      </c>
      <c r="M411" s="7">
        <v>6.9340298829997815</v>
      </c>
      <c r="N411" s="7">
        <v>8.341284533926812</v>
      </c>
      <c r="O411" s="7">
        <v>5.1717302565556516</v>
      </c>
      <c r="P411" s="7">
        <v>5.9165907284069208</v>
      </c>
      <c r="Q411" s="7">
        <v>7.2794879727201556</v>
      </c>
      <c r="R411" s="7">
        <v>10.323645575492188</v>
      </c>
      <c r="S411" s="7">
        <v>6.0794489265992979</v>
      </c>
      <c r="T411" s="7">
        <v>6.4255363779508858</v>
      </c>
      <c r="U411" s="7">
        <v>5.5996156627209484</v>
      </c>
      <c r="V411" s="7">
        <v>6.1102452322661174</v>
      </c>
      <c r="W411" s="7">
        <v>9.4273264611805416</v>
      </c>
      <c r="X411" s="7">
        <v>5.7099851986742056</v>
      </c>
      <c r="Y411" s="7">
        <v>8.6377259429526578</v>
      </c>
    </row>
    <row r="412" spans="1:25" x14ac:dyDescent="0.3">
      <c r="A412" s="7" t="s">
        <v>67</v>
      </c>
      <c r="B412" s="7" t="s">
        <v>596</v>
      </c>
      <c r="C412" s="7">
        <v>18.065284909811492</v>
      </c>
      <c r="D412" s="7">
        <v>28.239655467839821</v>
      </c>
      <c r="E412" s="7">
        <v>-16.112459565886208</v>
      </c>
      <c r="F412" s="7">
        <v>17.43548835895416</v>
      </c>
      <c r="G412" s="7">
        <v>14.588230605079634</v>
      </c>
      <c r="H412" s="7">
        <v>17.299304872089177</v>
      </c>
      <c r="I412" s="7">
        <v>24.954828422115277</v>
      </c>
      <c r="J412" s="7">
        <v>22.090124867371834</v>
      </c>
      <c r="K412" s="7">
        <v>9.8987802714849344</v>
      </c>
      <c r="L412" s="7">
        <v>2.8150700007947593</v>
      </c>
      <c r="M412" s="7">
        <v>3.2170719852692482</v>
      </c>
      <c r="N412" s="7">
        <v>5.2946200463251225</v>
      </c>
      <c r="O412" s="7">
        <v>8.3989253733273994</v>
      </c>
      <c r="P412" s="7">
        <v>6.2479705626472919</v>
      </c>
      <c r="Q412" s="7">
        <v>6.7813667051011333</v>
      </c>
      <c r="R412" s="7">
        <v>7.8562834757063289</v>
      </c>
      <c r="S412" s="7">
        <v>4.6953953870221117</v>
      </c>
      <c r="T412" s="7">
        <v>4.6893835022463737</v>
      </c>
      <c r="U412" s="7">
        <v>4.5507350525726329</v>
      </c>
      <c r="V412" s="7">
        <v>5.1950838607821961</v>
      </c>
      <c r="W412" s="7">
        <v>1.5175897800078735</v>
      </c>
      <c r="X412" s="7">
        <v>3.6360568186460851</v>
      </c>
      <c r="Y412" s="7">
        <v>6.7533617318969661</v>
      </c>
    </row>
    <row r="413" spans="1:25" x14ac:dyDescent="0.3">
      <c r="A413" s="7" t="s">
        <v>67</v>
      </c>
      <c r="B413" s="7" t="s">
        <v>597</v>
      </c>
      <c r="E413" s="7">
        <v>-11.791944747412858</v>
      </c>
      <c r="F413" s="7">
        <v>20.097160087599082</v>
      </c>
      <c r="G413" s="7">
        <v>12.994153866921033</v>
      </c>
      <c r="H413" s="7">
        <v>20.934307258795769</v>
      </c>
      <c r="I413" s="7">
        <v>27.171386855177161</v>
      </c>
      <c r="J413" s="7">
        <v>23.233234940661518</v>
      </c>
      <c r="K413" s="7">
        <v>15.93885660799199</v>
      </c>
      <c r="L413" s="7">
        <v>0.12436303554928596</v>
      </c>
      <c r="M413" s="7">
        <v>6.8211470939054157</v>
      </c>
      <c r="N413" s="7">
        <v>5.8837536296244259</v>
      </c>
      <c r="O413" s="7">
        <v>10.679673395318096</v>
      </c>
      <c r="P413" s="7">
        <v>6.4104236517882116</v>
      </c>
      <c r="Q413" s="7">
        <v>9.5424799764810597</v>
      </c>
      <c r="R413" s="7">
        <v>11.841597010598861</v>
      </c>
      <c r="S413" s="7">
        <v>5.0292453740479219</v>
      </c>
      <c r="T413" s="7">
        <v>6.3752939294854922</v>
      </c>
      <c r="U413" s="7">
        <v>6.9006736776712536</v>
      </c>
      <c r="V413" s="7">
        <v>6.4405656415054953</v>
      </c>
      <c r="W413" s="7">
        <v>5.1396158055644143</v>
      </c>
      <c r="X413" s="7">
        <v>3.6227532927669208</v>
      </c>
      <c r="Y413" s="7">
        <v>7.5134056402424694</v>
      </c>
    </row>
    <row r="414" spans="1:25" x14ac:dyDescent="0.3">
      <c r="A414" s="7" t="s">
        <v>67</v>
      </c>
      <c r="B414" s="7" t="s">
        <v>598</v>
      </c>
      <c r="C414" s="7">
        <v>28.881017659874058</v>
      </c>
      <c r="D414" s="7">
        <v>29.699357194445021</v>
      </c>
      <c r="E414" s="7">
        <v>22.270038659126897</v>
      </c>
      <c r="F414" s="7">
        <v>20.328150952530414</v>
      </c>
      <c r="G414" s="7">
        <v>33.823569882500024</v>
      </c>
      <c r="H414" s="7">
        <v>45.738378615241515</v>
      </c>
      <c r="I414" s="7">
        <v>44.169989611176106</v>
      </c>
      <c r="J414" s="7">
        <v>45.215069306649021</v>
      </c>
      <c r="K414" s="7">
        <v>45.871157824810339</v>
      </c>
      <c r="L414" s="7">
        <v>46.935489735877447</v>
      </c>
      <c r="M414" s="7">
        <v>37.997574209906588</v>
      </c>
      <c r="N414" s="7">
        <v>39.269653197614559</v>
      </c>
      <c r="O414" s="7">
        <v>34.257971265028665</v>
      </c>
      <c r="P414" s="7">
        <v>35.094942477222538</v>
      </c>
      <c r="Q414" s="7">
        <v>32.897317805387551</v>
      </c>
      <c r="R414" s="7">
        <v>35.921832228510233</v>
      </c>
      <c r="S414" s="7">
        <v>32.753030280886392</v>
      </c>
      <c r="T414" s="7">
        <v>28.982255879648012</v>
      </c>
      <c r="U414" s="7">
        <v>28.660731851654791</v>
      </c>
      <c r="V414" s="7">
        <v>28.864676899166593</v>
      </c>
      <c r="W414" s="7">
        <v>31.358701684122142</v>
      </c>
      <c r="X414" s="7">
        <v>33.993022077415063</v>
      </c>
      <c r="Y414" s="7">
        <v>35.178055402330017</v>
      </c>
    </row>
    <row r="415" spans="1:25" x14ac:dyDescent="0.3">
      <c r="A415" s="7" t="s">
        <v>67</v>
      </c>
      <c r="B415" s="7" t="s">
        <v>599</v>
      </c>
    </row>
    <row r="416" spans="1:25" x14ac:dyDescent="0.3">
      <c r="A416" s="7" t="s">
        <v>67</v>
      </c>
      <c r="B416" s="7" t="s">
        <v>600</v>
      </c>
      <c r="G416" s="7">
        <v>29.25</v>
      </c>
      <c r="H416" s="7">
        <v>24.61</v>
      </c>
      <c r="I416" s="7">
        <v>26.07</v>
      </c>
      <c r="J416" s="7">
        <v>29.93</v>
      </c>
      <c r="K416" s="7">
        <v>42.78</v>
      </c>
      <c r="L416" s="7">
        <v>50.93</v>
      </c>
      <c r="M416" s="7">
        <v>55.32</v>
      </c>
      <c r="N416" s="7">
        <v>57.27</v>
      </c>
      <c r="O416" s="7">
        <v>57.09</v>
      </c>
      <c r="P416" s="7">
        <v>58.04</v>
      </c>
      <c r="Q416" s="7">
        <v>65.5</v>
      </c>
      <c r="R416" s="7">
        <v>68.790000000000006</v>
      </c>
      <c r="S416" s="7">
        <v>68.959999999999994</v>
      </c>
      <c r="T416" s="7">
        <v>67.739999999999995</v>
      </c>
      <c r="U416" s="7">
        <v>66.930000000000007</v>
      </c>
      <c r="V416" s="7">
        <v>65.31</v>
      </c>
      <c r="W416" s="7">
        <v>58.59</v>
      </c>
      <c r="X416" s="7">
        <v>43.55</v>
      </c>
    </row>
    <row r="417" spans="1:25" x14ac:dyDescent="0.3">
      <c r="A417" s="7" t="s">
        <v>67</v>
      </c>
      <c r="B417" s="7" t="s">
        <v>601</v>
      </c>
      <c r="S417" s="7">
        <v>14.13</v>
      </c>
      <c r="T417" s="7">
        <v>7.9981649206578496</v>
      </c>
      <c r="U417" s="7">
        <v>7.9981649206578496</v>
      </c>
      <c r="V417" s="7">
        <v>8.3356460000000006</v>
      </c>
      <c r="W417" s="7">
        <v>8.6346500000000006</v>
      </c>
      <c r="X417" s="7">
        <v>8.6933708190000001</v>
      </c>
      <c r="Y417" s="7">
        <v>9.2616148000000003</v>
      </c>
    </row>
    <row r="418" spans="1:25" x14ac:dyDescent="0.3">
      <c r="A418" s="7" t="s">
        <v>67</v>
      </c>
      <c r="B418" s="7" t="s">
        <v>602</v>
      </c>
      <c r="C418" s="7">
        <v>12.733000000000001</v>
      </c>
      <c r="D418" s="7">
        <v>12.9458461538</v>
      </c>
      <c r="E418" s="7">
        <v>13.158692307700001</v>
      </c>
      <c r="F418" s="7">
        <v>13.3715384615</v>
      </c>
      <c r="G418" s="7">
        <v>13.584384615399999</v>
      </c>
      <c r="H418" s="7">
        <v>13.7972307692</v>
      </c>
      <c r="I418" s="7">
        <v>14.0100769231</v>
      </c>
      <c r="J418" s="7">
        <v>14.222923076900001</v>
      </c>
      <c r="K418" s="7">
        <v>14.4357692308</v>
      </c>
      <c r="L418" s="7">
        <v>14.648615384599999</v>
      </c>
      <c r="M418" s="7">
        <v>14.8614615385</v>
      </c>
      <c r="N418" s="7">
        <v>15.0743076923</v>
      </c>
      <c r="O418" s="7">
        <v>15.287153846200001</v>
      </c>
      <c r="P418" s="7">
        <v>14.286</v>
      </c>
      <c r="Q418" s="7">
        <v>16.472999999999999</v>
      </c>
      <c r="R418" s="7">
        <v>18.66</v>
      </c>
      <c r="S418" s="7">
        <v>19.05</v>
      </c>
      <c r="T418" s="7">
        <v>19.38</v>
      </c>
      <c r="U418" s="7">
        <v>19.64</v>
      </c>
      <c r="V418" s="7">
        <v>20</v>
      </c>
      <c r="W418" s="7">
        <v>20.309999999999999</v>
      </c>
    </row>
    <row r="419" spans="1:25" x14ac:dyDescent="0.3">
      <c r="A419" s="7" t="s">
        <v>67</v>
      </c>
      <c r="B419" s="7" t="s">
        <v>603</v>
      </c>
      <c r="C419" s="7">
        <v>61.2570356473</v>
      </c>
      <c r="D419" s="7">
        <v>61.372511893199999</v>
      </c>
      <c r="E419" s="7">
        <v>61.484345881499998</v>
      </c>
      <c r="F419" s="7">
        <v>61.592707258300003</v>
      </c>
      <c r="G419" s="7">
        <v>61.697755295599997</v>
      </c>
      <c r="H419" s="7">
        <v>61.7996396717</v>
      </c>
      <c r="I419" s="7">
        <v>61.898501183299999</v>
      </c>
      <c r="J419" s="7">
        <v>61.994472394399999</v>
      </c>
      <c r="K419" s="7">
        <v>62.087678229399998</v>
      </c>
      <c r="L419" s="7">
        <v>62.178236515800002</v>
      </c>
      <c r="M419" s="7">
        <v>62.266258480899999</v>
      </c>
      <c r="N419" s="7">
        <v>62.351849207500003</v>
      </c>
      <c r="O419" s="7">
        <v>62.4351080526</v>
      </c>
      <c r="P419" s="7">
        <v>62.5161290323</v>
      </c>
      <c r="Q419" s="7">
        <v>61.563231850100003</v>
      </c>
      <c r="R419" s="7">
        <v>60.771704180100002</v>
      </c>
      <c r="S419" s="7">
        <v>59.475065616800002</v>
      </c>
      <c r="T419" s="7">
        <v>58.771929824600001</v>
      </c>
      <c r="U419" s="7">
        <v>57.833753148600003</v>
      </c>
      <c r="V419" s="7">
        <v>60.846560846599999</v>
      </c>
      <c r="W419" s="7">
        <v>62.479181922499997</v>
      </c>
    </row>
    <row r="420" spans="1:25" x14ac:dyDescent="0.3">
      <c r="A420" s="7" t="s">
        <v>67</v>
      </c>
      <c r="B420" s="7" t="s">
        <v>604</v>
      </c>
      <c r="C420" s="7">
        <v>2819</v>
      </c>
      <c r="D420" s="7">
        <v>2830</v>
      </c>
      <c r="E420" s="7">
        <v>4105</v>
      </c>
      <c r="F420" s="7">
        <v>6602</v>
      </c>
      <c r="G420" s="7">
        <v>5954</v>
      </c>
      <c r="H420" s="7">
        <v>5895</v>
      </c>
      <c r="I420" s="7">
        <v>6037</v>
      </c>
      <c r="J420" s="7">
        <v>5669</v>
      </c>
      <c r="K420" s="7">
        <v>5421</v>
      </c>
      <c r="L420" s="7">
        <v>4982</v>
      </c>
      <c r="M420" s="7">
        <v>5147.6000000000004</v>
      </c>
      <c r="N420" s="7">
        <v>5343.28</v>
      </c>
      <c r="O420" s="7">
        <v>5926.53</v>
      </c>
      <c r="P420" s="7">
        <v>6613</v>
      </c>
      <c r="Q420" s="7">
        <v>7222</v>
      </c>
      <c r="R420" s="7">
        <v>6730.4</v>
      </c>
      <c r="S420" s="7">
        <v>8094.27</v>
      </c>
      <c r="T420" s="7">
        <v>6338.32</v>
      </c>
      <c r="U420" s="7">
        <v>7991.55</v>
      </c>
      <c r="V420" s="7">
        <v>9224.32</v>
      </c>
      <c r="W420" s="7">
        <v>9753.01</v>
      </c>
      <c r="X420" s="7">
        <v>10525.32</v>
      </c>
    </row>
    <row r="421" spans="1:25" x14ac:dyDescent="0.3">
      <c r="A421" s="7" t="s">
        <v>67</v>
      </c>
      <c r="B421" s="7" t="s">
        <v>605</v>
      </c>
      <c r="C421" s="7">
        <v>12852959</v>
      </c>
      <c r="D421" s="7">
        <v>13304774</v>
      </c>
      <c r="E421" s="7">
        <v>13668832</v>
      </c>
      <c r="F421" s="7">
        <v>14003132</v>
      </c>
      <c r="G421" s="7">
        <v>14347725</v>
      </c>
      <c r="H421" s="7">
        <v>14701493</v>
      </c>
      <c r="I421" s="7">
        <v>15066204</v>
      </c>
      <c r="J421" s="7">
        <v>15441719</v>
      </c>
      <c r="K421" s="7">
        <v>15828930</v>
      </c>
      <c r="L421" s="7">
        <v>16226580</v>
      </c>
      <c r="M421" s="7">
        <v>16636669.000000002</v>
      </c>
      <c r="N421" s="7">
        <v>17059047</v>
      </c>
      <c r="O421" s="7">
        <v>17494728</v>
      </c>
      <c r="P421" s="7">
        <v>17943558</v>
      </c>
      <c r="Q421" s="7">
        <v>18405971</v>
      </c>
      <c r="R421" s="7">
        <v>18882420</v>
      </c>
      <c r="S421" s="7">
        <v>19373371</v>
      </c>
      <c r="T421" s="7">
        <v>19879305</v>
      </c>
      <c r="U421" s="7">
        <v>20400727</v>
      </c>
      <c r="V421" s="7">
        <v>20836302</v>
      </c>
      <c r="W421" s="7">
        <v>21272284</v>
      </c>
      <c r="X421" s="7">
        <v>21704664</v>
      </c>
      <c r="Y421" s="7">
        <v>22130615</v>
      </c>
    </row>
    <row r="422" spans="1:25" x14ac:dyDescent="0.3">
      <c r="A422" s="7" t="s">
        <v>67</v>
      </c>
      <c r="B422" s="7" t="s">
        <v>606</v>
      </c>
      <c r="C422" s="7">
        <v>0.18855807765259699</v>
      </c>
      <c r="R422" s="7">
        <v>0.199446537696018</v>
      </c>
    </row>
    <row r="423" spans="1:25" x14ac:dyDescent="0.3">
      <c r="A423" s="7" t="s">
        <v>67</v>
      </c>
      <c r="B423" s="7" t="s">
        <v>607</v>
      </c>
      <c r="U423" s="7">
        <v>30</v>
      </c>
    </row>
    <row r="424" spans="1:25" x14ac:dyDescent="0.3">
      <c r="A424" s="7" t="s">
        <v>67</v>
      </c>
      <c r="B424" s="7" t="s">
        <v>608</v>
      </c>
      <c r="C424" s="7">
        <v>1.3083312537877434</v>
      </c>
      <c r="D424" s="7">
        <v>1.2070654406420824</v>
      </c>
      <c r="E424" s="7">
        <v>1.1933174224343681</v>
      </c>
      <c r="F424" s="7">
        <v>1.1256281407035176</v>
      </c>
      <c r="G424" s="7">
        <v>1.0334816077564397</v>
      </c>
      <c r="H424" s="7">
        <v>0.96161594455934918</v>
      </c>
      <c r="I424" s="7">
        <v>1.1070702748957109</v>
      </c>
      <c r="J424" s="7">
        <v>1.1393827917433066</v>
      </c>
      <c r="K424" s="7">
        <v>1.1412773800241016</v>
      </c>
      <c r="L424" s="7">
        <v>1.1917280056081312</v>
      </c>
      <c r="M424" s="7">
        <v>1.4603923882578551</v>
      </c>
      <c r="N424" s="7">
        <v>2.4204790267393235</v>
      </c>
      <c r="O424" s="7">
        <v>2.6073732492825439</v>
      </c>
      <c r="P424" s="7">
        <v>2.504015874515733</v>
      </c>
      <c r="Q424" s="7">
        <v>2.4167181105242705</v>
      </c>
    </row>
    <row r="425" spans="1:25" x14ac:dyDescent="0.3">
      <c r="A425" s="7" t="s">
        <v>67</v>
      </c>
      <c r="B425" s="7" t="s">
        <v>609</v>
      </c>
      <c r="L425" s="7">
        <v>1.8056505619928007</v>
      </c>
    </row>
    <row r="426" spans="1:25" x14ac:dyDescent="0.3">
      <c r="A426" s="7" t="s">
        <v>67</v>
      </c>
      <c r="B426" s="7" t="s">
        <v>610</v>
      </c>
      <c r="C426" s="7">
        <v>1015.4</v>
      </c>
      <c r="H426" s="7">
        <v>1519.7</v>
      </c>
      <c r="K426" s="7">
        <v>1743.6</v>
      </c>
      <c r="M426" s="7">
        <v>1922</v>
      </c>
    </row>
    <row r="427" spans="1:25" x14ac:dyDescent="0.3">
      <c r="A427" s="7" t="s">
        <v>67</v>
      </c>
      <c r="B427" s="7" t="s">
        <v>611</v>
      </c>
      <c r="C427" s="7">
        <v>16.974125746000599</v>
      </c>
      <c r="H427" s="7">
        <v>15.554820606840099</v>
      </c>
      <c r="M427" s="7">
        <v>20.049019220481</v>
      </c>
      <c r="N427" s="7">
        <v>18.163989102070499</v>
      </c>
      <c r="O427" s="7">
        <v>18.85184427287</v>
      </c>
      <c r="P427" s="7">
        <v>16.882979911627601</v>
      </c>
      <c r="Q427" s="7">
        <v>16.4392204221895</v>
      </c>
      <c r="R427" s="7">
        <v>12.8280950114367</v>
      </c>
      <c r="S427" s="7">
        <v>6.1584185935665303</v>
      </c>
      <c r="T427" s="7">
        <v>6.2362345700575901</v>
      </c>
    </row>
    <row r="428" spans="1:25" x14ac:dyDescent="0.3">
      <c r="A428" s="7" t="s">
        <v>67</v>
      </c>
      <c r="B428" s="7" t="s">
        <v>612</v>
      </c>
      <c r="C428" s="7">
        <v>19667.241399999999</v>
      </c>
      <c r="D428" s="7">
        <v>19130.20393</v>
      </c>
      <c r="E428" s="7">
        <v>20165.690399999999</v>
      </c>
      <c r="F428" s="7">
        <v>19073.235939999999</v>
      </c>
      <c r="G428" s="7">
        <v>18875.632610000001</v>
      </c>
      <c r="H428" s="7">
        <v>18976.77262</v>
      </c>
      <c r="I428" s="7">
        <v>18671.550930000001</v>
      </c>
      <c r="J428" s="7">
        <v>19248.999589999999</v>
      </c>
      <c r="K428" s="7">
        <v>19713.07303</v>
      </c>
      <c r="L428" s="7">
        <v>19567.497759999998</v>
      </c>
      <c r="M428" s="7">
        <v>19655.703239999999</v>
      </c>
      <c r="N428" s="7">
        <v>19581.758129999998</v>
      </c>
      <c r="O428" s="7">
        <v>19953.668819999999</v>
      </c>
      <c r="P428" s="7">
        <v>19419.919709999998</v>
      </c>
      <c r="Q428" s="7">
        <v>19432.074400000001</v>
      </c>
      <c r="R428" s="7">
        <v>18558.401290000002</v>
      </c>
      <c r="S428" s="7">
        <v>17799.762180000002</v>
      </c>
      <c r="T428" s="7">
        <v>19516.323670000002</v>
      </c>
      <c r="U428" s="7">
        <v>18612.260760000001</v>
      </c>
      <c r="V428" s="7">
        <v>18209.849050000001</v>
      </c>
      <c r="W428" s="7">
        <v>17992.987140000001</v>
      </c>
    </row>
    <row r="429" spans="1:25" x14ac:dyDescent="0.3">
      <c r="A429" s="7" t="s">
        <v>67</v>
      </c>
      <c r="B429" s="7" t="s">
        <v>613</v>
      </c>
      <c r="C429" s="7">
        <v>15284.8074</v>
      </c>
      <c r="D429" s="7">
        <v>14694.082</v>
      </c>
      <c r="E429" s="7">
        <v>15766.4648</v>
      </c>
      <c r="F429" s="7">
        <v>14633.7966</v>
      </c>
      <c r="G429" s="7">
        <v>14374.089599999999</v>
      </c>
      <c r="H429" s="7">
        <v>14605.605799999999</v>
      </c>
      <c r="I429" s="7">
        <v>14313.7148</v>
      </c>
      <c r="J429" s="7">
        <v>14773.7076</v>
      </c>
      <c r="K429" s="7">
        <v>15110.5072</v>
      </c>
      <c r="L429" s="7">
        <v>15112.980600000001</v>
      </c>
      <c r="M429" s="7">
        <v>15141.588599999999</v>
      </c>
      <c r="N429" s="7">
        <v>15118.9704</v>
      </c>
      <c r="O429" s="7">
        <v>15405.407999999999</v>
      </c>
      <c r="P429" s="7">
        <v>14742.685799999999</v>
      </c>
      <c r="Q429" s="7">
        <v>14754.367399999999</v>
      </c>
      <c r="R429" s="7">
        <v>13946.2212</v>
      </c>
      <c r="S429" s="7">
        <v>13202.89</v>
      </c>
      <c r="T429" s="7">
        <v>14785.359399999999</v>
      </c>
      <c r="U429" s="7">
        <v>13862.304400000001</v>
      </c>
      <c r="V429" s="7">
        <v>13456.1006</v>
      </c>
      <c r="W429" s="7">
        <v>13568.446599999999</v>
      </c>
    </row>
    <row r="430" spans="1:25" x14ac:dyDescent="0.3">
      <c r="A430" s="7" t="s">
        <v>67</v>
      </c>
      <c r="B430" s="7" t="s">
        <v>614</v>
      </c>
      <c r="C430" s="7">
        <v>29908.7</v>
      </c>
      <c r="D430" s="7">
        <v>29743.7</v>
      </c>
      <c r="E430" s="7">
        <v>29322</v>
      </c>
      <c r="F430" s="7">
        <v>31490.2</v>
      </c>
      <c r="G430" s="7">
        <v>32343.5</v>
      </c>
      <c r="H430" s="7">
        <v>32496.2</v>
      </c>
      <c r="I430" s="7">
        <v>32483.599999999999</v>
      </c>
      <c r="J430" s="7">
        <v>33229.9</v>
      </c>
      <c r="K430" s="7">
        <v>34100.5</v>
      </c>
      <c r="L430" s="7">
        <v>33646.300000000003</v>
      </c>
      <c r="M430" s="7">
        <v>33398.300000000003</v>
      </c>
      <c r="N430" s="7">
        <v>33177.1</v>
      </c>
      <c r="O430" s="7">
        <v>34303.4</v>
      </c>
      <c r="P430" s="7">
        <v>34162.300000000003</v>
      </c>
      <c r="Q430" s="7">
        <v>34614.1</v>
      </c>
      <c r="R430" s="7">
        <v>33962.1</v>
      </c>
      <c r="S430" s="7">
        <v>33724.5</v>
      </c>
      <c r="T430" s="7">
        <v>34610.699999999997</v>
      </c>
      <c r="U430" s="7">
        <v>33802.400000000001</v>
      </c>
      <c r="V430" s="7">
        <v>33607.699999999997</v>
      </c>
      <c r="W430" s="7">
        <v>32251.3</v>
      </c>
    </row>
    <row r="431" spans="1:25" x14ac:dyDescent="0.3">
      <c r="A431" s="7" t="s">
        <v>67</v>
      </c>
      <c r="B431" s="7" t="s">
        <v>615</v>
      </c>
      <c r="C431" s="7">
        <v>20.412469170208301</v>
      </c>
      <c r="D431" s="7">
        <v>19.137702137228899</v>
      </c>
      <c r="E431" s="7">
        <v>24.303718911668799</v>
      </c>
      <c r="F431" s="7">
        <v>30.679126518867999</v>
      </c>
      <c r="G431" s="7">
        <v>35.369725343098096</v>
      </c>
      <c r="H431" s="7">
        <v>42.700466533980503</v>
      </c>
      <c r="I431" s="7">
        <v>37.471929499419097</v>
      </c>
      <c r="J431" s="7">
        <v>43.793635810827901</v>
      </c>
    </row>
    <row r="432" spans="1:25" x14ac:dyDescent="0.3">
      <c r="A432" s="7" t="s">
        <v>67</v>
      </c>
      <c r="B432" s="7" t="s">
        <v>616</v>
      </c>
      <c r="C432" s="7">
        <v>118.76505426193236</v>
      </c>
      <c r="D432" s="7">
        <v>105.4176715533375</v>
      </c>
      <c r="E432" s="7">
        <v>98.30264166314646</v>
      </c>
      <c r="F432" s="7">
        <v>101.30955934411374</v>
      </c>
      <c r="G432" s="7">
        <v>101.16604179277311</v>
      </c>
      <c r="H432" s="7">
        <v>99.837483317445191</v>
      </c>
      <c r="I432" s="7">
        <v>100.73043023500897</v>
      </c>
      <c r="J432" s="7">
        <v>98.888891660367847</v>
      </c>
      <c r="K432" s="7">
        <v>98.143142348087025</v>
      </c>
      <c r="L432" s="7">
        <v>102.22617939705955</v>
      </c>
      <c r="M432" s="7">
        <v>95.799523182235191</v>
      </c>
      <c r="N432" s="7">
        <v>97.968917188111078</v>
      </c>
      <c r="O432" s="7">
        <v>93.352052447798272</v>
      </c>
      <c r="P432" s="7">
        <v>89.87662805869023</v>
      </c>
      <c r="Q432" s="7">
        <v>92.13503259074065</v>
      </c>
      <c r="R432" s="7">
        <v>91.031151854641308</v>
      </c>
      <c r="S432" s="7">
        <v>93.984663201467612</v>
      </c>
    </row>
    <row r="433" spans="1:25" x14ac:dyDescent="0.3">
      <c r="A433" s="7" t="s">
        <v>67</v>
      </c>
      <c r="B433" s="7" t="s">
        <v>617</v>
      </c>
      <c r="C433" s="7">
        <v>6.0765531719149868</v>
      </c>
      <c r="D433" s="7">
        <v>6.7837230604445322</v>
      </c>
      <c r="E433" s="7">
        <v>6.950513573698057</v>
      </c>
      <c r="F433" s="7">
        <v>7.3389561726697101</v>
      </c>
      <c r="G433" s="7">
        <v>7.8247640753305596</v>
      </c>
      <c r="H433" s="7">
        <v>7.7042978449969768</v>
      </c>
      <c r="I433" s="7">
        <v>7.672712198775085</v>
      </c>
      <c r="J433" s="7">
        <v>7.94385857423182</v>
      </c>
      <c r="K433" s="7">
        <v>8.4466496849689676</v>
      </c>
      <c r="L433" s="7">
        <v>7.9020489408613459</v>
      </c>
      <c r="M433" s="7">
        <v>8.2176122273122729</v>
      </c>
      <c r="N433" s="7">
        <v>7.8080537418251037</v>
      </c>
      <c r="O433" s="7">
        <v>8.0346492587557528</v>
      </c>
      <c r="P433" s="7">
        <v>8.1164349539856389</v>
      </c>
      <c r="Q433" s="7">
        <v>8.1911525274526742</v>
      </c>
      <c r="R433" s="7">
        <v>7.6071885241782482</v>
      </c>
      <c r="S433" s="7">
        <v>7.5445895711328479</v>
      </c>
      <c r="T433" s="7">
        <v>7.683707810686033</v>
      </c>
      <c r="U433" s="7">
        <v>7.6673770246357513</v>
      </c>
      <c r="V433" s="7">
        <v>7.6889076232217315</v>
      </c>
      <c r="W433" s="7">
        <v>6.6875631473778059</v>
      </c>
    </row>
    <row r="434" spans="1:25" x14ac:dyDescent="0.3">
      <c r="A434" s="7" t="s">
        <v>67</v>
      </c>
      <c r="B434" s="7" t="s">
        <v>618</v>
      </c>
      <c r="C434" s="7">
        <v>1.2831466097184885</v>
      </c>
      <c r="D434" s="7">
        <v>1.4072233053209473</v>
      </c>
      <c r="E434" s="7">
        <v>1.4030850546100286</v>
      </c>
      <c r="F434" s="7">
        <v>1.4524217253921283</v>
      </c>
      <c r="G434" s="7">
        <v>1.4950256008512022</v>
      </c>
      <c r="H434" s="7">
        <v>1.4115010928780718</v>
      </c>
      <c r="I434" s="7">
        <v>1.3440094539466347</v>
      </c>
      <c r="J434" s="7">
        <v>1.3341676805209821</v>
      </c>
      <c r="K434" s="7">
        <v>1.390408130757526</v>
      </c>
      <c r="L434" s="7">
        <v>1.3368858115539233</v>
      </c>
      <c r="M434" s="7">
        <v>1.3654531644962742</v>
      </c>
      <c r="N434" s="7">
        <v>1.2735426858218741</v>
      </c>
      <c r="O434" s="7">
        <v>1.2969586199095184</v>
      </c>
      <c r="P434" s="7">
        <v>1.2959124615565643</v>
      </c>
      <c r="Q434" s="7">
        <v>1.3100985198351331</v>
      </c>
      <c r="R434" s="7">
        <v>1.2259910498570168</v>
      </c>
      <c r="S434" s="7">
        <v>1.219673344734405</v>
      </c>
      <c r="T434" s="7">
        <v>1.2327093151333259</v>
      </c>
      <c r="U434" s="7">
        <v>1.2261684175617962</v>
      </c>
      <c r="V434" s="7">
        <v>1.2424100704708732</v>
      </c>
      <c r="W434" s="7">
        <v>1.1632774364356031</v>
      </c>
    </row>
    <row r="435" spans="1:25" x14ac:dyDescent="0.3">
      <c r="A435" s="7" t="s">
        <v>67</v>
      </c>
      <c r="B435" s="7" t="s">
        <v>619</v>
      </c>
      <c r="C435" s="7">
        <v>475289998.72319376</v>
      </c>
      <c r="D435" s="7">
        <v>412979997.64792645</v>
      </c>
      <c r="E435" s="7">
        <v>491820003.27110285</v>
      </c>
      <c r="F435" s="7">
        <v>611350004.27067268</v>
      </c>
      <c r="G435" s="7">
        <v>602570006.80267835</v>
      </c>
      <c r="H435" s="7">
        <v>638910012.18184888</v>
      </c>
      <c r="I435" s="7">
        <v>697459995.53240812</v>
      </c>
      <c r="J435" s="7">
        <v>738919993.90721357</v>
      </c>
      <c r="K435" s="7">
        <v>1045970008.6154048</v>
      </c>
      <c r="L435" s="7">
        <v>1015329992.4600872</v>
      </c>
      <c r="M435" s="7">
        <v>971119983.75691497</v>
      </c>
      <c r="N435" s="7">
        <v>1349060036.3928821</v>
      </c>
      <c r="O435" s="7">
        <v>935169992.65551627</v>
      </c>
      <c r="P435" s="7">
        <v>1179169973.757118</v>
      </c>
      <c r="Q435" s="7">
        <v>933070023.35973096</v>
      </c>
      <c r="R435" s="7">
        <v>1215329994.7939827</v>
      </c>
      <c r="S435" s="7">
        <v>1073960003.0798473</v>
      </c>
      <c r="T435" s="7">
        <v>902359991.64171505</v>
      </c>
      <c r="U435" s="7">
        <v>789210022.68977535</v>
      </c>
      <c r="V435" s="7">
        <v>862940016.60682333</v>
      </c>
      <c r="W435" s="7">
        <v>1057489983.5400279</v>
      </c>
      <c r="X435" s="7">
        <v>788679990.09788108</v>
      </c>
    </row>
    <row r="436" spans="1:25" x14ac:dyDescent="0.3">
      <c r="A436" s="7" t="s">
        <v>67</v>
      </c>
      <c r="B436" s="7" t="s">
        <v>620</v>
      </c>
      <c r="C436" s="7">
        <v>170000.00178813902</v>
      </c>
      <c r="D436" s="7">
        <v>109999.999403954</v>
      </c>
      <c r="E436" s="7">
        <v>2009999.9904632599</v>
      </c>
      <c r="F436" s="7">
        <v>270000.010728836</v>
      </c>
      <c r="G436" s="7">
        <v>400000.00596046395</v>
      </c>
      <c r="H436" s="7">
        <v>639999.98569488502</v>
      </c>
      <c r="I436" s="7">
        <v>250000</v>
      </c>
      <c r="J436" s="7">
        <v>100000.00149011599</v>
      </c>
      <c r="K436" s="7">
        <v>150000.00596046401</v>
      </c>
      <c r="L436" s="7">
        <v>50000.000745058103</v>
      </c>
      <c r="M436" s="7">
        <v>50000.000745058103</v>
      </c>
      <c r="N436" s="7">
        <v>70000.000298023195</v>
      </c>
      <c r="O436" s="7">
        <v>59999.9986588955</v>
      </c>
      <c r="P436" s="7">
        <v>1460000.0381469701</v>
      </c>
      <c r="Q436" s="7">
        <v>1620000.00476837</v>
      </c>
      <c r="R436" s="7">
        <v>1259999.9904632599</v>
      </c>
      <c r="S436" s="7">
        <v>1240000.0095367401</v>
      </c>
      <c r="T436" s="7">
        <v>1360000.0143051101</v>
      </c>
      <c r="U436" s="7">
        <v>1379999.99523163</v>
      </c>
      <c r="V436" s="7">
        <v>1230000.0190734901</v>
      </c>
      <c r="W436" s="7">
        <v>1080000.04291534</v>
      </c>
      <c r="X436" s="7">
        <v>1120000.00476837</v>
      </c>
    </row>
    <row r="437" spans="1:25" x14ac:dyDescent="0.3">
      <c r="A437" s="7" t="s">
        <v>67</v>
      </c>
      <c r="B437" s="7" t="s">
        <v>621</v>
      </c>
      <c r="C437" s="7">
        <v>24180000.3051758</v>
      </c>
      <c r="D437" s="7">
        <v>34840000.152587898</v>
      </c>
      <c r="E437" s="7">
        <v>45569999.694824196</v>
      </c>
      <c r="F437" s="7">
        <v>29540000.915527303</v>
      </c>
      <c r="G437" s="7">
        <v>55650001.525878899</v>
      </c>
      <c r="H437" s="7">
        <v>55490001.678466797</v>
      </c>
      <c r="I437" s="7">
        <v>53229999.542236298</v>
      </c>
      <c r="J437" s="7">
        <v>44869998.931884803</v>
      </c>
      <c r="K437" s="7">
        <v>36259998.321533203</v>
      </c>
      <c r="L437" s="7">
        <v>48849998.474121101</v>
      </c>
      <c r="M437" s="7">
        <v>36049999.237060495</v>
      </c>
      <c r="N437" s="7">
        <v>32540000.915527303</v>
      </c>
      <c r="O437" s="7">
        <v>21909999.847412098</v>
      </c>
      <c r="P437" s="7">
        <v>10270000.4577637</v>
      </c>
      <c r="Q437" s="7">
        <v>3099999.9046325702</v>
      </c>
      <c r="R437" s="7">
        <v>2869999.8855590797</v>
      </c>
      <c r="S437" s="7">
        <v>2930000.0667571998</v>
      </c>
      <c r="T437" s="7">
        <v>930000.00715255702</v>
      </c>
      <c r="U437" s="7">
        <v>439999.99761581398</v>
      </c>
      <c r="V437" s="7">
        <v>750000</v>
      </c>
      <c r="W437" s="7">
        <v>680000.00715255702</v>
      </c>
      <c r="X437" s="7">
        <v>409999.99642372096</v>
      </c>
    </row>
    <row r="438" spans="1:25" x14ac:dyDescent="0.3">
      <c r="A438" s="7" t="s">
        <v>67</v>
      </c>
      <c r="B438" s="7" t="s">
        <v>622</v>
      </c>
      <c r="C438" s="7">
        <v>870000.00476837205</v>
      </c>
      <c r="D438" s="7">
        <v>2670000.07629395</v>
      </c>
      <c r="E438" s="7">
        <v>7760000.2288818406</v>
      </c>
      <c r="F438" s="7">
        <v>3720000.02861023</v>
      </c>
      <c r="G438" s="7">
        <v>6679999.8283386203</v>
      </c>
      <c r="H438" s="7">
        <v>3230000.0190734901</v>
      </c>
      <c r="I438" s="7">
        <v>1700000.04768372</v>
      </c>
      <c r="J438" s="7">
        <v>5639999.8664856004</v>
      </c>
      <c r="K438" s="7">
        <v>11590000.1525879</v>
      </c>
      <c r="L438" s="7">
        <v>2009999.9904632599</v>
      </c>
      <c r="M438" s="7">
        <v>280000.00119209301</v>
      </c>
      <c r="N438" s="7">
        <v>9029999.7329711895</v>
      </c>
      <c r="O438" s="7">
        <v>1799999.95231628</v>
      </c>
      <c r="P438" s="7">
        <v>6400000.0953674298</v>
      </c>
      <c r="Q438" s="7">
        <v>10189999.580383301</v>
      </c>
      <c r="R438" s="7">
        <v>930000.00715255702</v>
      </c>
      <c r="S438" s="7">
        <v>1289999.9618530299</v>
      </c>
      <c r="T438" s="7">
        <v>519999.98092651402</v>
      </c>
      <c r="U438" s="7">
        <v>920000.016689301</v>
      </c>
      <c r="V438" s="7">
        <v>2759999.9904632601</v>
      </c>
      <c r="W438" s="7">
        <v>1509999.9904632599</v>
      </c>
      <c r="X438" s="7">
        <v>1279999.97138977</v>
      </c>
    </row>
    <row r="439" spans="1:25" x14ac:dyDescent="0.3">
      <c r="A439" s="7" t="s">
        <v>67</v>
      </c>
      <c r="B439" s="7" t="s">
        <v>623</v>
      </c>
      <c r="C439" s="7">
        <v>29999.999329447703</v>
      </c>
      <c r="D439" s="7">
        <v>29999.999329447703</v>
      </c>
      <c r="E439" s="7">
        <v>79999.9982118607</v>
      </c>
      <c r="F439" s="7">
        <v>270000.010728836</v>
      </c>
      <c r="G439" s="7">
        <v>340000.00357627904</v>
      </c>
      <c r="H439" s="7">
        <v>829999.983310699</v>
      </c>
      <c r="I439" s="7">
        <v>1169999.95708466</v>
      </c>
      <c r="J439" s="7">
        <v>899999.97615814197</v>
      </c>
      <c r="K439" s="7">
        <v>1519999.9809265099</v>
      </c>
      <c r="L439" s="7">
        <v>1019999.9809265099</v>
      </c>
      <c r="M439" s="7">
        <v>920000.016689301</v>
      </c>
      <c r="N439" s="7">
        <v>750000</v>
      </c>
      <c r="O439" s="7">
        <v>430000.00715255697</v>
      </c>
      <c r="P439" s="7">
        <v>100000.00149011599</v>
      </c>
      <c r="Q439" s="7">
        <v>90000.003576278701</v>
      </c>
      <c r="R439" s="7">
        <v>59999.9986588955</v>
      </c>
      <c r="S439" s="7">
        <v>29999.999329447703</v>
      </c>
      <c r="T439" s="7">
        <v>50000.000745058103</v>
      </c>
      <c r="U439" s="7">
        <v>100000.00149011599</v>
      </c>
      <c r="V439" s="7">
        <v>150000.00596046401</v>
      </c>
    </row>
    <row r="440" spans="1:25" x14ac:dyDescent="0.3">
      <c r="A440" s="7" t="s">
        <v>67</v>
      </c>
      <c r="B440" s="7" t="s">
        <v>624</v>
      </c>
      <c r="C440" s="7">
        <v>1049999.95231628</v>
      </c>
      <c r="D440" s="7">
        <v>1090000.0333785999</v>
      </c>
      <c r="E440" s="7">
        <v>59999.9986588955</v>
      </c>
      <c r="F440" s="7">
        <v>250000</v>
      </c>
      <c r="G440" s="7">
        <v>490000.00953674299</v>
      </c>
      <c r="H440" s="7">
        <v>400000.00596046395</v>
      </c>
      <c r="I440" s="7">
        <v>1049999.95231628</v>
      </c>
      <c r="J440" s="7">
        <v>1129999.99523163</v>
      </c>
      <c r="K440" s="7">
        <v>620000.00476837205</v>
      </c>
      <c r="L440" s="7">
        <v>5320000.1716613797</v>
      </c>
      <c r="M440" s="7">
        <v>1120000.00476837</v>
      </c>
      <c r="N440" s="7">
        <v>360000.01430511504</v>
      </c>
      <c r="O440" s="7">
        <v>50000.000745058103</v>
      </c>
      <c r="P440" s="7">
        <v>140000.00059604601</v>
      </c>
      <c r="Q440" s="7">
        <v>29999.999329447703</v>
      </c>
      <c r="R440" s="7">
        <v>50000.000745058103</v>
      </c>
      <c r="S440" s="7">
        <v>39999.999105930299</v>
      </c>
      <c r="T440" s="7">
        <v>159999.99642372102</v>
      </c>
      <c r="U440" s="7">
        <v>129999.995231628</v>
      </c>
      <c r="V440" s="7">
        <v>189999.99761581398</v>
      </c>
      <c r="W440" s="7">
        <v>50000.000745058103</v>
      </c>
      <c r="X440" s="7">
        <v>70000.000298023195</v>
      </c>
    </row>
    <row r="441" spans="1:25" x14ac:dyDescent="0.3">
      <c r="A441" s="7" t="s">
        <v>67</v>
      </c>
      <c r="B441" s="7" t="s">
        <v>625</v>
      </c>
      <c r="C441" s="7">
        <v>5349999.9046325702</v>
      </c>
      <c r="D441" s="7">
        <v>8039999.9618530292</v>
      </c>
      <c r="E441" s="7">
        <v>6110000.1335143996</v>
      </c>
      <c r="F441" s="7">
        <v>7769999.9809265099</v>
      </c>
      <c r="G441" s="7">
        <v>7030000.2098083496</v>
      </c>
      <c r="H441" s="7">
        <v>7929999.8283386203</v>
      </c>
      <c r="I441" s="7">
        <v>9029999.7329711895</v>
      </c>
      <c r="J441" s="7">
        <v>8750000</v>
      </c>
      <c r="K441" s="7">
        <v>8340000.1525878906</v>
      </c>
      <c r="L441" s="7">
        <v>5130000.1144409198</v>
      </c>
      <c r="M441" s="7">
        <v>7449999.8092651404</v>
      </c>
      <c r="N441" s="7">
        <v>7800000.1907348596</v>
      </c>
      <c r="O441" s="7">
        <v>7010000.2288818406</v>
      </c>
      <c r="P441" s="7">
        <v>8890000.3433227502</v>
      </c>
      <c r="Q441" s="7">
        <v>11020000.4577637</v>
      </c>
      <c r="R441" s="7">
        <v>15220000.267028799</v>
      </c>
      <c r="S441" s="7">
        <v>9090000.1525878906</v>
      </c>
      <c r="T441" s="7">
        <v>14699999.809265099</v>
      </c>
      <c r="U441" s="7">
        <v>15750000</v>
      </c>
      <c r="V441" s="7">
        <v>10779999.732971201</v>
      </c>
      <c r="W441" s="7">
        <v>17590000.152587902</v>
      </c>
      <c r="X441" s="7">
        <v>13420000.076293899</v>
      </c>
    </row>
    <row r="442" spans="1:25" x14ac:dyDescent="0.3">
      <c r="A442" s="7" t="s">
        <v>67</v>
      </c>
      <c r="B442" s="7" t="s">
        <v>626</v>
      </c>
      <c r="C442" s="7">
        <v>1090000.0333785999</v>
      </c>
      <c r="D442" s="7">
        <v>800000.01192092896</v>
      </c>
      <c r="E442" s="7">
        <v>1399999.97615814</v>
      </c>
      <c r="F442" s="7">
        <v>1330000.04291534</v>
      </c>
      <c r="G442" s="7">
        <v>1519999.9809265099</v>
      </c>
      <c r="H442" s="7">
        <v>990000.00953674305</v>
      </c>
      <c r="I442" s="7">
        <v>779999.97138977097</v>
      </c>
      <c r="J442" s="7">
        <v>1720000.02861023</v>
      </c>
      <c r="K442" s="7">
        <v>1509999.9904632599</v>
      </c>
      <c r="L442" s="7">
        <v>1379999.99523163</v>
      </c>
      <c r="M442" s="7">
        <v>1190000.0572204601</v>
      </c>
      <c r="N442" s="7">
        <v>920000.016689301</v>
      </c>
      <c r="O442" s="7">
        <v>560000.00238418602</v>
      </c>
      <c r="P442" s="7">
        <v>540000.021457672</v>
      </c>
      <c r="Q442" s="7">
        <v>400000.00596046395</v>
      </c>
      <c r="R442" s="7">
        <v>469999.99880790699</v>
      </c>
      <c r="S442" s="7">
        <v>370000.00476837205</v>
      </c>
      <c r="T442" s="7">
        <v>479999.989271164</v>
      </c>
      <c r="U442" s="7">
        <v>759999.99046325695</v>
      </c>
      <c r="V442" s="7">
        <v>649999.97615814197</v>
      </c>
      <c r="W442" s="7">
        <v>720000.02861022903</v>
      </c>
      <c r="X442" s="7">
        <v>769999.98092651402</v>
      </c>
    </row>
    <row r="443" spans="1:25" x14ac:dyDescent="0.3">
      <c r="A443" s="7" t="s">
        <v>67</v>
      </c>
      <c r="B443" s="7" t="s">
        <v>627</v>
      </c>
      <c r="C443" s="7">
        <v>70501850000</v>
      </c>
      <c r="D443" s="7">
        <v>35362320000</v>
      </c>
      <c r="E443" s="7">
        <v>47686360000</v>
      </c>
      <c r="F443" s="7">
        <v>49058710000</v>
      </c>
      <c r="G443" s="7">
        <v>83768360000</v>
      </c>
      <c r="H443" s="7">
        <v>111313230000</v>
      </c>
      <c r="I443" s="7">
        <v>173739710000</v>
      </c>
      <c r="J443" s="7">
        <v>257724510000</v>
      </c>
      <c r="K443" s="7">
        <v>202637450000</v>
      </c>
      <c r="L443" s="7">
        <v>217513740000</v>
      </c>
      <c r="M443" s="7">
        <v>277223790000</v>
      </c>
      <c r="N443" s="7">
        <v>225830990000</v>
      </c>
      <c r="O443" s="7">
        <v>226864050000</v>
      </c>
      <c r="P443" s="7">
        <v>232250440000</v>
      </c>
      <c r="Q443" s="7">
        <v>245696620000</v>
      </c>
      <c r="R443" s="7">
        <v>233988400000</v>
      </c>
      <c r="S443" s="7">
        <v>402438614930.95099</v>
      </c>
      <c r="T443" s="7">
        <v>409717338863.46002</v>
      </c>
      <c r="U443" s="7">
        <v>295012440000</v>
      </c>
      <c r="V443" s="7">
        <v>284816620000</v>
      </c>
      <c r="W443" s="7">
        <v>293832160000</v>
      </c>
      <c r="X443" s="7">
        <v>257973870000</v>
      </c>
      <c r="Y443" s="7">
        <v>234088270000</v>
      </c>
    </row>
    <row r="444" spans="1:25" x14ac:dyDescent="0.3">
      <c r="A444" s="7" t="s">
        <v>67</v>
      </c>
      <c r="B444" s="7" t="s">
        <v>628</v>
      </c>
      <c r="C444" s="7">
        <v>-17.2560253143</v>
      </c>
      <c r="D444" s="7">
        <v>-22.1349487305</v>
      </c>
      <c r="E444" s="7">
        <v>44.919998168900001</v>
      </c>
      <c r="F444" s="7">
        <v>37.599998474099998</v>
      </c>
      <c r="G444" s="7">
        <v>50.099998474099998</v>
      </c>
      <c r="H444" s="7">
        <v>24.7863701502</v>
      </c>
      <c r="I444" s="7">
        <v>17.204712687699999</v>
      </c>
      <c r="J444" s="7">
        <v>15.542894469444036</v>
      </c>
      <c r="K444" s="7">
        <v>-41.708282295300002</v>
      </c>
      <c r="L444" s="7">
        <v>53.736430394000003</v>
      </c>
      <c r="M444" s="7">
        <v>32.086697754042362</v>
      </c>
      <c r="N444" s="7">
        <v>-17.416179117777599</v>
      </c>
      <c r="O444" s="7">
        <v>15.7488701987344</v>
      </c>
      <c r="P444" s="7">
        <v>-7.4468329215902003</v>
      </c>
      <c r="Q444" s="7">
        <v>3.86444515255844</v>
      </c>
      <c r="R444" s="7">
        <v>-26.622499396753401</v>
      </c>
      <c r="S444" s="7">
        <v>17.616932167127501</v>
      </c>
      <c r="T444" s="7">
        <v>30.623232963335099</v>
      </c>
      <c r="U444" s="7">
        <v>-25.893431476705999</v>
      </c>
      <c r="V444" s="7">
        <v>8.5507722001011892</v>
      </c>
      <c r="W444" s="7">
        <v>-7.0223453402460603</v>
      </c>
      <c r="X444" s="7">
        <v>5.4397891192460097</v>
      </c>
      <c r="Y444" s="7">
        <v>-7.1545357984554396</v>
      </c>
    </row>
    <row r="445" spans="1:25" x14ac:dyDescent="0.3">
      <c r="A445" s="7" t="s">
        <v>67</v>
      </c>
      <c r="B445" s="7" t="s">
        <v>629</v>
      </c>
      <c r="C445" s="7">
        <v>70.2127685546875</v>
      </c>
      <c r="E445" s="7">
        <v>67.195770263671903</v>
      </c>
      <c r="F445" s="7">
        <v>64.550262451171903</v>
      </c>
      <c r="G445" s="7">
        <v>69.4581298828125</v>
      </c>
      <c r="H445" s="7">
        <v>69.268295288085895</v>
      </c>
      <c r="I445" s="7">
        <v>69.756095886230497</v>
      </c>
      <c r="J445" s="7">
        <v>61.650485992431598</v>
      </c>
      <c r="K445" s="7">
        <v>62.135921478271499</v>
      </c>
      <c r="L445" s="7">
        <v>61.2440185546875</v>
      </c>
      <c r="M445" s="7">
        <v>61.4285697937012</v>
      </c>
      <c r="N445" s="7">
        <v>57.345970153808601</v>
      </c>
      <c r="O445" s="7">
        <v>53.080570220947301</v>
      </c>
      <c r="P445" s="7">
        <v>54.502368927002003</v>
      </c>
      <c r="Q445" s="7">
        <v>54.3269233703613</v>
      </c>
      <c r="R445" s="7">
        <v>54.761905670166001</v>
      </c>
      <c r="S445" s="7">
        <v>57.142856597900398</v>
      </c>
      <c r="T445" s="7">
        <v>52.380950927734403</v>
      </c>
      <c r="U445" s="7">
        <v>52.380950927734403</v>
      </c>
      <c r="V445" s="7">
        <v>54.285713195800803</v>
      </c>
      <c r="W445" s="7">
        <v>53.333332061767599</v>
      </c>
      <c r="X445" s="7">
        <v>53.809524536132798</v>
      </c>
      <c r="Y445" s="7">
        <v>44.811321258544901</v>
      </c>
    </row>
    <row r="446" spans="1:25" x14ac:dyDescent="0.3">
      <c r="A446" s="7" t="s">
        <v>67</v>
      </c>
      <c r="B446" s="7" t="s">
        <v>630</v>
      </c>
      <c r="C446" s="7">
        <v>324663747.14919001</v>
      </c>
      <c r="D446" s="7">
        <v>281612438.31879801</v>
      </c>
      <c r="E446" s="7">
        <v>268163091.355463</v>
      </c>
      <c r="F446" s="7">
        <v>390800401.77867198</v>
      </c>
      <c r="G446" s="7">
        <v>468117772.17263198</v>
      </c>
      <c r="H446" s="7">
        <v>613577432.37876296</v>
      </c>
      <c r="I446" s="7">
        <v>691930200.99573004</v>
      </c>
      <c r="J446" s="7">
        <v>792351190.56522501</v>
      </c>
      <c r="K446" s="7">
        <v>783693527.76726305</v>
      </c>
      <c r="L446" s="7">
        <v>862051631.08366501</v>
      </c>
      <c r="M446" s="7">
        <v>1069571380.61167</v>
      </c>
      <c r="N446" s="7">
        <v>1158421806.40696</v>
      </c>
      <c r="O446" s="7">
        <v>1084534306.3062999</v>
      </c>
      <c r="P446" s="7">
        <v>970655337.20388699</v>
      </c>
      <c r="Q446" s="7">
        <v>913403103.74998903</v>
      </c>
      <c r="R446" s="7">
        <v>825253479.870489</v>
      </c>
      <c r="S446" s="7">
        <v>755434048.94977498</v>
      </c>
      <c r="T446" s="7">
        <v>873861160.60783803</v>
      </c>
      <c r="U446" s="7">
        <v>929043381.12684596</v>
      </c>
      <c r="V446" s="7">
        <v>890059293.72820795</v>
      </c>
      <c r="W446" s="7">
        <v>810881603.952636</v>
      </c>
      <c r="X446" s="7">
        <v>926650843.65329301</v>
      </c>
      <c r="Y446" s="7">
        <v>872855576.23119199</v>
      </c>
    </row>
    <row r="447" spans="1:25" x14ac:dyDescent="0.3">
      <c r="A447" s="7" t="s">
        <v>67</v>
      </c>
      <c r="B447" s="7" t="s">
        <v>631</v>
      </c>
      <c r="C447" s="7">
        <v>0.63842751442367685</v>
      </c>
      <c r="D447" s="7">
        <v>5.3683452978516142</v>
      </c>
      <c r="E447" s="7">
        <v>1.1463572691169539</v>
      </c>
      <c r="F447" s="7">
        <v>0.39749274443254329</v>
      </c>
      <c r="G447" s="7">
        <v>0.27419979056994909</v>
      </c>
      <c r="H447" s="7">
        <v>2.2578187450544545</v>
      </c>
      <c r="I447" s="7">
        <v>0.20512553857400875</v>
      </c>
      <c r="J447" s="7">
        <v>1.9775577221934935</v>
      </c>
      <c r="K447" s="7">
        <v>3.126866143104527</v>
      </c>
      <c r="L447" s="7">
        <v>2.3121747034499402</v>
      </c>
      <c r="M447" s="7">
        <v>0.88490461168601176</v>
      </c>
      <c r="N447" s="7">
        <v>0.90338142433255797</v>
      </c>
      <c r="O447" s="7">
        <v>1.064922494856964</v>
      </c>
      <c r="P447" s="7">
        <v>2.0535809522968447</v>
      </c>
      <c r="Q447" s="7">
        <v>1.5193274375397987</v>
      </c>
      <c r="R447" s="7">
        <v>0.43873579205635921</v>
      </c>
      <c r="S447" s="7">
        <v>0.68461255345579497</v>
      </c>
      <c r="T447" s="7">
        <v>0.53967395675780938</v>
      </c>
      <c r="U447" s="7">
        <v>1.3742911715334036</v>
      </c>
      <c r="V447" s="7">
        <v>1.3140775229438548</v>
      </c>
      <c r="W447" s="7">
        <v>0.93220005191952615</v>
      </c>
      <c r="X447" s="7">
        <v>9.6779493605588716</v>
      </c>
      <c r="Y447" s="7">
        <v>2.2688057661530254</v>
      </c>
    </row>
    <row r="448" spans="1:25" x14ac:dyDescent="0.3">
      <c r="A448" s="7" t="s">
        <v>67</v>
      </c>
      <c r="B448" s="7" t="s">
        <v>632</v>
      </c>
      <c r="C448" s="7">
        <v>39506573038.086792</v>
      </c>
      <c r="D448" s="7">
        <v>38388833051.692268</v>
      </c>
      <c r="E448" s="7">
        <v>39060996814.262299</v>
      </c>
      <c r="F448" s="7">
        <v>50215153637.100479</v>
      </c>
      <c r="G448" s="7">
        <v>61694715395.898422</v>
      </c>
      <c r="H448" s="7">
        <v>72730057770.536636</v>
      </c>
      <c r="I448" s="7">
        <v>85077540710.358429</v>
      </c>
      <c r="J448" s="7">
        <v>100197537148.97588</v>
      </c>
      <c r="K448" s="7">
        <v>108784507053.96753</v>
      </c>
      <c r="L448" s="7">
        <v>87519937753.64798</v>
      </c>
      <c r="M448" s="7">
        <v>112663622186.35651</v>
      </c>
      <c r="N448" s="7">
        <v>132271374727.60558</v>
      </c>
      <c r="O448" s="7">
        <v>123874448683.58124</v>
      </c>
      <c r="P448" s="7">
        <v>120365231215.63509</v>
      </c>
      <c r="Q448" s="7">
        <v>118017124293.36714</v>
      </c>
      <c r="R448" s="7">
        <v>104227326750.97769</v>
      </c>
      <c r="S448" s="7">
        <v>97424748535.64978</v>
      </c>
      <c r="T448" s="7">
        <v>110243347836.63332</v>
      </c>
      <c r="U448" s="7">
        <v>119269791039.68877</v>
      </c>
      <c r="V448" s="7">
        <v>114383933526.58641</v>
      </c>
      <c r="W448" s="7">
        <v>101956952327.2462</v>
      </c>
      <c r="X448" s="7">
        <v>142224793481.82529</v>
      </c>
      <c r="Y448" s="7">
        <v>147492474249.3649</v>
      </c>
    </row>
    <row r="449" spans="1:25" x14ac:dyDescent="0.3">
      <c r="A449" s="7" t="s">
        <v>67</v>
      </c>
      <c r="B449" s="7" t="s">
        <v>633</v>
      </c>
      <c r="C449" s="7">
        <v>8.9365951758976117</v>
      </c>
      <c r="D449" s="7">
        <v>6.066152340429757</v>
      </c>
      <c r="E449" s="7">
        <v>5.4353915795797212</v>
      </c>
      <c r="F449" s="7">
        <v>4.2985488401615362</v>
      </c>
      <c r="G449" s="7">
        <v>5.209369725114386</v>
      </c>
      <c r="H449" s="7">
        <v>5.5684214719782723</v>
      </c>
      <c r="I449" s="7">
        <v>6.4605035328995548</v>
      </c>
      <c r="J449" s="7">
        <v>6.865425715712056</v>
      </c>
      <c r="K449" s="7">
        <v>6.6893077154990159</v>
      </c>
      <c r="L449" s="7">
        <v>6.2023535273396444</v>
      </c>
      <c r="M449" s="7">
        <v>7.5445267371355724</v>
      </c>
      <c r="N449" s="7">
        <v>7.4508708456697059</v>
      </c>
      <c r="O449" s="7">
        <v>7.390911238846928</v>
      </c>
      <c r="P449" s="7">
        <v>7.3092782445596027</v>
      </c>
      <c r="Q449" s="7">
        <v>7.3617587405575806</v>
      </c>
      <c r="R449" s="7">
        <v>8.0377670659726324</v>
      </c>
      <c r="S449" s="7">
        <v>7.853249466603061</v>
      </c>
      <c r="T449" s="7">
        <v>7.3171000307516829</v>
      </c>
      <c r="U449" s="7">
        <v>7.7114671923101614</v>
      </c>
      <c r="V449" s="7">
        <v>7.1592368563008364</v>
      </c>
      <c r="W449" s="7">
        <v>11.958582888333751</v>
      </c>
      <c r="X449" s="7">
        <v>14.576200240931431</v>
      </c>
      <c r="Y449" s="7">
        <v>10.059516717141237</v>
      </c>
    </row>
    <row r="450" spans="1:25" x14ac:dyDescent="0.3">
      <c r="A450" s="7" t="s">
        <v>67</v>
      </c>
      <c r="B450" s="7" t="s">
        <v>634</v>
      </c>
      <c r="C450" s="7">
        <v>0.9919627934633215</v>
      </c>
      <c r="D450" s="7">
        <v>2.7233655331222533</v>
      </c>
      <c r="E450" s="7">
        <v>2.5717956166723686</v>
      </c>
      <c r="F450" s="7">
        <v>2.2355763900489531</v>
      </c>
      <c r="G450" s="7">
        <v>2.5934432562326379</v>
      </c>
      <c r="H450" s="7">
        <v>2.7323919472874483</v>
      </c>
      <c r="I450" s="7">
        <v>3.0504417448999779</v>
      </c>
      <c r="J450" s="7">
        <v>2.3926675005940776</v>
      </c>
      <c r="K450" s="7">
        <v>2.4443241290375202</v>
      </c>
      <c r="L450" s="7">
        <v>2.6866909973411208</v>
      </c>
      <c r="M450" s="7">
        <v>2.8724753591843974</v>
      </c>
      <c r="N450" s="7">
        <v>3.1153601869860408</v>
      </c>
      <c r="O450" s="7">
        <v>3.1877251136090745</v>
      </c>
      <c r="P450" s="7">
        <v>3.5364291699332626</v>
      </c>
      <c r="Q450" s="7">
        <v>3.2407693270524938</v>
      </c>
      <c r="R450" s="7">
        <v>3.5299390154415202</v>
      </c>
      <c r="S450" s="7">
        <v>3.7390438626989444</v>
      </c>
      <c r="T450" s="7">
        <v>3.8457597902339185</v>
      </c>
      <c r="U450" s="7">
        <v>3.7391420597864542</v>
      </c>
      <c r="V450" s="7">
        <v>4.3452510144426153</v>
      </c>
      <c r="W450" s="7">
        <v>8.2219507580439259</v>
      </c>
      <c r="X450" s="7">
        <v>9.0801579092625246</v>
      </c>
      <c r="Y450" s="7">
        <v>7.4815755813096878</v>
      </c>
    </row>
    <row r="451" spans="1:25" x14ac:dyDescent="0.3">
      <c r="A451" s="7" t="s">
        <v>67</v>
      </c>
      <c r="B451" s="7" t="s">
        <v>635</v>
      </c>
      <c r="E451" s="7">
        <v>-14989200.271894701</v>
      </c>
      <c r="F451" s="7">
        <v>43567095.171411298</v>
      </c>
      <c r="G451" s="7">
        <v>52406685.968337297</v>
      </c>
      <c r="H451" s="7">
        <v>30439851.7121187</v>
      </c>
      <c r="I451" s="7">
        <v>30238228.073726401</v>
      </c>
      <c r="J451" s="7">
        <v>27974624.8286318</v>
      </c>
      <c r="K451" s="7">
        <v>25494143.088422202</v>
      </c>
      <c r="L451" s="7">
        <v>25728188.299502101</v>
      </c>
      <c r="M451" s="7">
        <v>30763678.068248801</v>
      </c>
      <c r="N451" s="7">
        <v>33326106.183294602</v>
      </c>
      <c r="O451" s="7">
        <v>29138093.637328401</v>
      </c>
      <c r="P451" s="7">
        <v>25239151.061012201</v>
      </c>
      <c r="Q451" s="7">
        <v>21761207.9484841</v>
      </c>
      <c r="R451" s="7">
        <v>19138185.973185699</v>
      </c>
      <c r="S451" s="7">
        <v>16438657.7637197</v>
      </c>
      <c r="T451" s="7">
        <v>18457584.6618689</v>
      </c>
      <c r="U451" s="7">
        <v>17954887.998645902</v>
      </c>
      <c r="V451" s="7">
        <v>16899067.377731699</v>
      </c>
      <c r="W451" s="7">
        <v>14291378.845415199</v>
      </c>
      <c r="X451" s="7">
        <v>15219058.492210099</v>
      </c>
      <c r="Y451" s="7">
        <v>-1901214133.06569</v>
      </c>
    </row>
    <row r="452" spans="1:25" x14ac:dyDescent="0.3">
      <c r="A452" s="7" t="s">
        <v>67</v>
      </c>
      <c r="B452" s="7" t="s">
        <v>636</v>
      </c>
      <c r="C452" s="7">
        <v>-691652738.56276703</v>
      </c>
      <c r="D452" s="7">
        <v>-10785077715.712799</v>
      </c>
      <c r="E452" s="7">
        <v>-1882067009.9389901</v>
      </c>
      <c r="F452" s="7">
        <v>-230592460.04333299</v>
      </c>
      <c r="G452" s="7">
        <v>604002318.59068203</v>
      </c>
      <c r="H452" s="7">
        <v>-5612683802.5941496</v>
      </c>
      <c r="I452" s="7">
        <v>5305504770.9952202</v>
      </c>
      <c r="J452" s="7">
        <v>-3604679768.72682</v>
      </c>
      <c r="K452" s="7">
        <v>-12004584137.9272</v>
      </c>
      <c r="L452" s="7">
        <v>-6313190334.4779997</v>
      </c>
      <c r="M452" s="7">
        <v>-3854564952.4131398</v>
      </c>
      <c r="N452" s="7">
        <v>-4292687424.3341198</v>
      </c>
      <c r="O452" s="7">
        <v>-1727159492.43132</v>
      </c>
      <c r="P452" s="7">
        <v>-1712645458.1048901</v>
      </c>
      <c r="Q452" s="7">
        <v>1900417868.97786</v>
      </c>
      <c r="R452" s="7">
        <v>3993788900.7214899</v>
      </c>
      <c r="S452" s="7">
        <v>2275171115.0521698</v>
      </c>
      <c r="T452" s="7">
        <v>5390643572.8758202</v>
      </c>
      <c r="U452" s="7">
        <v>-1542500842.23018</v>
      </c>
      <c r="V452" s="7">
        <v>-1975160486.0606401</v>
      </c>
      <c r="W452" s="7">
        <v>-5089414842.7107801</v>
      </c>
      <c r="X452" s="7">
        <v>-40557211850.650101</v>
      </c>
      <c r="Y452" s="7">
        <v>-7039751056.1108103</v>
      </c>
    </row>
    <row r="453" spans="1:25" x14ac:dyDescent="0.3">
      <c r="A453" s="7" t="s">
        <v>67</v>
      </c>
      <c r="B453" s="7" t="s">
        <v>637</v>
      </c>
      <c r="C453" s="7">
        <v>-3184442358.2660699</v>
      </c>
      <c r="D453" s="7">
        <v>-3786681372.4980798</v>
      </c>
      <c r="E453" s="7">
        <v>-2796594219.3393402</v>
      </c>
      <c r="F453" s="7">
        <v>-4592265727.0374002</v>
      </c>
      <c r="G453" s="7">
        <v>-4317809687.9511204</v>
      </c>
      <c r="H453" s="7">
        <v>-4928998372.6990099</v>
      </c>
      <c r="I453" s="7">
        <v>-5158242618.1177301</v>
      </c>
      <c r="J453" s="7">
        <v>-9843740740.9654903</v>
      </c>
      <c r="K453" s="7">
        <v>-9131788336.7891598</v>
      </c>
      <c r="L453" s="7">
        <v>-6699780975.1077299</v>
      </c>
      <c r="M453" s="7">
        <v>-8123209917.4594603</v>
      </c>
      <c r="N453" s="7">
        <v>-10858767506.7062</v>
      </c>
      <c r="O453" s="7">
        <v>-10920309401.694201</v>
      </c>
      <c r="P453" s="7">
        <v>-9692066337.9966393</v>
      </c>
      <c r="Q453" s="7">
        <v>-9425749148.0350399</v>
      </c>
      <c r="R453" s="7">
        <v>-7874333364.4257898</v>
      </c>
      <c r="S453" s="7">
        <v>-8240252247.5442495</v>
      </c>
      <c r="T453" s="7">
        <v>-10588308158.2665</v>
      </c>
      <c r="U453" s="7">
        <v>-11487384510.179199</v>
      </c>
      <c r="V453" s="7">
        <v>-9745209303.0192509</v>
      </c>
      <c r="W453" s="7">
        <v>-5732860316.22682</v>
      </c>
      <c r="X453" s="7">
        <v>-8085775265.4607697</v>
      </c>
      <c r="Y453" s="7">
        <v>-8635023502.14011</v>
      </c>
    </row>
    <row r="454" spans="1:25" x14ac:dyDescent="0.3">
      <c r="A454" s="7" t="s">
        <v>67</v>
      </c>
      <c r="B454" s="7" t="s">
        <v>638</v>
      </c>
      <c r="C454" s="7">
        <v>614277481.871135</v>
      </c>
      <c r="D454" s="7">
        <v>520760001.24293399</v>
      </c>
      <c r="E454" s="7">
        <v>505532298.70399898</v>
      </c>
      <c r="F454" s="7">
        <v>705751528.17223597</v>
      </c>
      <c r="G454" s="7">
        <v>934598613.50628102</v>
      </c>
      <c r="H454" s="7">
        <v>1041844333.33376</v>
      </c>
      <c r="I454" s="7">
        <v>1055126655.0932</v>
      </c>
      <c r="J454" s="7">
        <v>1172716921.7114301</v>
      </c>
      <c r="K454" s="7">
        <v>1118933008.99575</v>
      </c>
      <c r="L454" s="7">
        <v>1143855053.34513</v>
      </c>
      <c r="M454" s="7">
        <v>1352799185.48405</v>
      </c>
      <c r="N454" s="7">
        <v>1422697864.68309</v>
      </c>
      <c r="O454" s="7">
        <v>1319944369.4493201</v>
      </c>
      <c r="P454" s="7">
        <v>1181980418.6965001</v>
      </c>
      <c r="Q454" s="7">
        <v>1093585875.8394401</v>
      </c>
      <c r="R454" s="7">
        <v>980097838.52220702</v>
      </c>
      <c r="S454" s="7">
        <v>896798664.32497203</v>
      </c>
      <c r="T454" s="7">
        <v>1033489764.49071</v>
      </c>
      <c r="U454" s="7">
        <v>1097843691.0359499</v>
      </c>
      <c r="V454" s="7">
        <v>1052038112.5950201</v>
      </c>
      <c r="W454" s="7">
        <v>920781830.14987898</v>
      </c>
      <c r="X454" s="7">
        <v>1066450455.4384</v>
      </c>
      <c r="Y454" s="7">
        <v>1011887843.09604</v>
      </c>
    </row>
    <row r="455" spans="1:25" x14ac:dyDescent="0.3">
      <c r="A455" s="7" t="s">
        <v>67</v>
      </c>
      <c r="B455" s="7" t="s">
        <v>639</v>
      </c>
      <c r="C455" s="7">
        <v>35.640377120039496</v>
      </c>
      <c r="D455" s="7">
        <v>35.817733774954434</v>
      </c>
      <c r="E455" s="7">
        <v>32.902241641805745</v>
      </c>
      <c r="F455" s="7">
        <v>35.916014736279898</v>
      </c>
      <c r="G455" s="7">
        <v>30.565403376487865</v>
      </c>
      <c r="H455" s="7">
        <v>27.763376736097158</v>
      </c>
      <c r="I455" s="7">
        <v>24.161908459313519</v>
      </c>
      <c r="J455" s="7">
        <v>24.462338665753357</v>
      </c>
      <c r="K455" s="7">
        <v>26.204207163502179</v>
      </c>
      <c r="L455" s="7">
        <v>27.441122415190915</v>
      </c>
      <c r="M455" s="7">
        <v>28.830165079939015</v>
      </c>
      <c r="N455" s="7">
        <v>25.647558349824674</v>
      </c>
      <c r="O455" s="7">
        <v>21.750970308604582</v>
      </c>
      <c r="P455" s="7">
        <v>19.075306569334629</v>
      </c>
      <c r="Q455" s="7">
        <v>18.483138553291631</v>
      </c>
      <c r="R455" s="7">
        <v>19.07023057072638</v>
      </c>
      <c r="S455" s="7">
        <v>18.67802871801015</v>
      </c>
      <c r="T455" s="7">
        <v>19.623521163453084</v>
      </c>
      <c r="U455" s="7">
        <v>20.050250328592725</v>
      </c>
      <c r="V455" s="7">
        <v>19.089763285333717</v>
      </c>
      <c r="W455" s="7">
        <v>8.2145630782151944</v>
      </c>
      <c r="X455" s="7">
        <v>7.2964469176384936</v>
      </c>
      <c r="Y455" s="7">
        <v>12.242548415229381</v>
      </c>
    </row>
    <row r="456" spans="1:25" x14ac:dyDescent="0.3">
      <c r="A456" s="7" t="s">
        <v>67</v>
      </c>
      <c r="B456" s="7" t="s">
        <v>640</v>
      </c>
      <c r="C456" s="7">
        <v>5850181012.1173296</v>
      </c>
      <c r="D456" s="7">
        <v>5242308508.2509499</v>
      </c>
      <c r="E456" s="7">
        <v>5504060201.7869101</v>
      </c>
      <c r="F456" s="7">
        <v>8042804255.3380203</v>
      </c>
      <c r="G456" s="7">
        <v>10327984582.5352</v>
      </c>
      <c r="H456" s="7">
        <v>12150973290.7493</v>
      </c>
      <c r="I456" s="7">
        <v>14006362629.6394</v>
      </c>
      <c r="J456" s="7">
        <v>16053211328.610399</v>
      </c>
      <c r="K456" s="7">
        <v>16807781357.655399</v>
      </c>
      <c r="L456" s="7">
        <v>15128744642.6826</v>
      </c>
      <c r="M456" s="7">
        <v>19405949085.302898</v>
      </c>
      <c r="N456" s="7">
        <v>20600106000.946899</v>
      </c>
      <c r="O456" s="7">
        <v>18707675892.745499</v>
      </c>
      <c r="P456" s="7">
        <v>17974979544.552299</v>
      </c>
      <c r="Q456" s="7">
        <v>17142878152.307199</v>
      </c>
      <c r="R456" s="7">
        <v>15722146767.3703</v>
      </c>
      <c r="S456" s="7">
        <v>15301305006.1199</v>
      </c>
      <c r="T456" s="7">
        <v>16601913546.0091</v>
      </c>
      <c r="U456" s="7">
        <v>16966846865.443399</v>
      </c>
      <c r="V456" s="7">
        <v>16454105856.555099</v>
      </c>
      <c r="W456" s="7">
        <v>11298373586.146799</v>
      </c>
      <c r="X456" s="7">
        <v>13578933334.7479</v>
      </c>
      <c r="Y456" s="7">
        <v>18134324704.826199</v>
      </c>
    </row>
    <row r="457" spans="1:25" x14ac:dyDescent="0.3">
      <c r="A457" s="7" t="s">
        <v>67</v>
      </c>
      <c r="B457" s="7" t="s">
        <v>641</v>
      </c>
      <c r="C457" s="7">
        <v>5695669041.2132597</v>
      </c>
      <c r="D457" s="7">
        <v>6266611568.9735403</v>
      </c>
      <c r="E457" s="7">
        <v>4975205219.8920403</v>
      </c>
      <c r="F457" s="7">
        <v>7448526235.66469</v>
      </c>
      <c r="G457" s="7">
        <v>7576499242.2621403</v>
      </c>
      <c r="H457" s="7">
        <v>9569337545.2698402</v>
      </c>
      <c r="I457" s="7">
        <v>11236515373.251699</v>
      </c>
      <c r="J457" s="7">
        <v>16725118275.4629</v>
      </c>
      <c r="K457" s="7">
        <v>15075879794.415701</v>
      </c>
      <c r="L457" s="7">
        <v>10688021908.055599</v>
      </c>
      <c r="M457" s="7">
        <v>12833176005.044001</v>
      </c>
      <c r="N457" s="7">
        <v>16195103860.009701</v>
      </c>
      <c r="O457" s="7">
        <v>16859828610.3304</v>
      </c>
      <c r="P457" s="7">
        <v>16413068137.193701</v>
      </c>
      <c r="Q457" s="7">
        <v>16997939010.193199</v>
      </c>
      <c r="R457" s="7">
        <v>15755139259.207399</v>
      </c>
      <c r="S457" s="7">
        <v>14182350036.7318</v>
      </c>
      <c r="T457" s="7">
        <v>16659648721.9319</v>
      </c>
      <c r="U457" s="7">
        <v>19384300748.2859</v>
      </c>
      <c r="V457" s="7">
        <v>18295724154.350601</v>
      </c>
      <c r="W457" s="7">
        <v>13630984448.251699</v>
      </c>
      <c r="X457" s="7">
        <v>19428909016.786098</v>
      </c>
      <c r="Y457" s="7">
        <v>20015012065.736</v>
      </c>
    </row>
    <row r="458" spans="1:25" x14ac:dyDescent="0.3">
      <c r="A458" s="7" t="s">
        <v>67</v>
      </c>
      <c r="B458" s="7" t="s">
        <v>642</v>
      </c>
      <c r="C458" s="7">
        <v>1219090</v>
      </c>
      <c r="D458" s="7">
        <v>1219090</v>
      </c>
      <c r="E458" s="7">
        <v>1219090</v>
      </c>
      <c r="F458" s="7">
        <v>1219090</v>
      </c>
      <c r="G458" s="7">
        <v>1219090</v>
      </c>
      <c r="H458" s="7">
        <v>1219090</v>
      </c>
      <c r="I458" s="7">
        <v>1219090</v>
      </c>
      <c r="J458" s="7">
        <v>1219090</v>
      </c>
      <c r="K458" s="7">
        <v>1219090</v>
      </c>
      <c r="L458" s="7">
        <v>1219090</v>
      </c>
      <c r="M458" s="7">
        <v>1219090</v>
      </c>
      <c r="N458" s="7">
        <v>1219090</v>
      </c>
      <c r="O458" s="7">
        <v>1219090</v>
      </c>
      <c r="P458" s="7">
        <v>1219090</v>
      </c>
      <c r="Q458" s="7">
        <v>1219090</v>
      </c>
      <c r="R458" s="7">
        <v>1219090</v>
      </c>
      <c r="S458" s="7">
        <v>1219090</v>
      </c>
      <c r="T458" s="7">
        <v>1219090</v>
      </c>
      <c r="U458" s="7">
        <v>1219090</v>
      </c>
      <c r="V458" s="7">
        <v>1219090</v>
      </c>
      <c r="W458" s="7">
        <v>1219090</v>
      </c>
      <c r="X458" s="7">
        <v>1219090</v>
      </c>
    </row>
    <row r="459" spans="1:25" x14ac:dyDescent="0.3">
      <c r="A459" s="7" t="s">
        <v>67</v>
      </c>
      <c r="B459" s="7" t="s">
        <v>643</v>
      </c>
      <c r="C459" s="7">
        <v>14549008.85</v>
      </c>
      <c r="D459" s="7">
        <v>10714748.18</v>
      </c>
      <c r="E459" s="7">
        <v>13048224.68</v>
      </c>
      <c r="F459" s="7">
        <v>11819152.779999999</v>
      </c>
      <c r="G459" s="7">
        <v>12026898.779999999</v>
      </c>
      <c r="H459" s="7">
        <v>14175144.279999999</v>
      </c>
      <c r="I459" s="7">
        <v>9452299.8800000008</v>
      </c>
      <c r="J459" s="7">
        <v>9507863.3200000003</v>
      </c>
      <c r="K459" s="7">
        <v>15339478.039999999</v>
      </c>
      <c r="L459" s="7">
        <v>14570877.029999999</v>
      </c>
      <c r="M459" s="7">
        <v>14700930.93</v>
      </c>
      <c r="N459" s="7">
        <v>12928365.210000001</v>
      </c>
      <c r="O459" s="7">
        <v>14556167.9</v>
      </c>
      <c r="P459" s="7">
        <v>14154567.74</v>
      </c>
      <c r="Q459" s="7">
        <v>16617348.609999999</v>
      </c>
      <c r="R459" s="7">
        <v>12581802.08</v>
      </c>
      <c r="S459" s="7">
        <v>10629626.27</v>
      </c>
      <c r="T459" s="7">
        <v>19591509.640000001</v>
      </c>
      <c r="U459" s="7">
        <v>15565749.67</v>
      </c>
      <c r="V459" s="7">
        <v>13872312.710000001</v>
      </c>
      <c r="W459" s="7">
        <v>18790392.170000002</v>
      </c>
      <c r="X459" s="7">
        <v>19865089.530000001</v>
      </c>
      <c r="Y459" s="7">
        <v>18685897.57</v>
      </c>
    </row>
    <row r="460" spans="1:25" x14ac:dyDescent="0.3">
      <c r="A460" s="7" t="s">
        <v>67</v>
      </c>
      <c r="B460" s="7" t="s">
        <v>644</v>
      </c>
      <c r="C460" s="7">
        <v>1213090</v>
      </c>
      <c r="D460" s="7">
        <v>1213090</v>
      </c>
      <c r="E460" s="7">
        <v>1213090</v>
      </c>
      <c r="F460" s="7">
        <v>1213090</v>
      </c>
      <c r="G460" s="7">
        <v>1213090</v>
      </c>
      <c r="H460" s="7">
        <v>1213090</v>
      </c>
      <c r="I460" s="7">
        <v>1213090</v>
      </c>
      <c r="J460" s="7">
        <v>1213090</v>
      </c>
      <c r="K460" s="7">
        <v>1213090</v>
      </c>
      <c r="L460" s="7">
        <v>1213090</v>
      </c>
      <c r="M460" s="7">
        <v>1213090</v>
      </c>
      <c r="N460" s="7">
        <v>1213090</v>
      </c>
      <c r="O460" s="7">
        <v>1213090</v>
      </c>
      <c r="P460" s="7">
        <v>1213090</v>
      </c>
      <c r="Q460" s="7">
        <v>1213090</v>
      </c>
      <c r="R460" s="7">
        <v>1213090</v>
      </c>
      <c r="S460" s="7">
        <v>1213090</v>
      </c>
      <c r="T460" s="7">
        <v>1213090</v>
      </c>
      <c r="U460" s="7">
        <v>1213090</v>
      </c>
      <c r="V460" s="7">
        <v>1213090</v>
      </c>
      <c r="W460" s="7">
        <v>1213090</v>
      </c>
      <c r="X460" s="7">
        <v>1213090</v>
      </c>
    </row>
    <row r="461" spans="1:25" x14ac:dyDescent="0.3">
      <c r="A461" s="7" t="s">
        <v>67</v>
      </c>
      <c r="B461" s="7" t="s">
        <v>645</v>
      </c>
      <c r="C461" s="7">
        <v>177780.9</v>
      </c>
      <c r="D461" s="7">
        <v>177416.9</v>
      </c>
      <c r="E461" s="7">
        <v>177052.9</v>
      </c>
      <c r="F461" s="7">
        <v>176688.9</v>
      </c>
      <c r="G461" s="7">
        <v>176324.9</v>
      </c>
      <c r="H461" s="7">
        <v>175960.9</v>
      </c>
      <c r="I461" s="7">
        <v>175596.9</v>
      </c>
      <c r="J461" s="7">
        <v>175232.9</v>
      </c>
      <c r="K461" s="7">
        <v>174868.9</v>
      </c>
      <c r="L461" s="7">
        <v>174504.9</v>
      </c>
      <c r="M461" s="7">
        <v>174140.9</v>
      </c>
      <c r="N461" s="7">
        <v>173776.9</v>
      </c>
      <c r="O461" s="7">
        <v>173412.9</v>
      </c>
      <c r="P461" s="7">
        <v>173048.9</v>
      </c>
      <c r="Q461" s="7">
        <v>172684.9</v>
      </c>
      <c r="R461" s="7">
        <v>172320.9</v>
      </c>
      <c r="S461" s="7">
        <v>171956.9</v>
      </c>
      <c r="T461" s="7">
        <v>171592.9</v>
      </c>
      <c r="U461" s="7">
        <v>171228.9</v>
      </c>
      <c r="V461" s="7">
        <v>170864.9</v>
      </c>
      <c r="W461" s="7">
        <v>170500.9</v>
      </c>
      <c r="X461" s="7">
        <v>170136.9</v>
      </c>
    </row>
    <row r="462" spans="1:25" x14ac:dyDescent="0.3">
      <c r="A462" s="7" t="s">
        <v>67</v>
      </c>
      <c r="B462" s="7" t="s">
        <v>646</v>
      </c>
      <c r="C462" s="7">
        <v>0.107651739056986</v>
      </c>
      <c r="R462" s="7">
        <v>0.106017277350439</v>
      </c>
    </row>
    <row r="463" spans="1:25" x14ac:dyDescent="0.3">
      <c r="A463" s="7" t="s">
        <v>67</v>
      </c>
      <c r="B463" s="7" t="s">
        <v>647</v>
      </c>
      <c r="C463" s="7">
        <v>11.385799899430381</v>
      </c>
      <c r="D463" s="7">
        <v>11.281108573972253</v>
      </c>
      <c r="E463" s="7">
        <v>11.293473691152347</v>
      </c>
      <c r="F463" s="7">
        <v>11.211039576618388</v>
      </c>
      <c r="G463" s="7">
        <v>10.963737233016511</v>
      </c>
      <c r="H463" s="7">
        <v>10.860694589849063</v>
      </c>
      <c r="I463" s="7">
        <v>10.3866984312788</v>
      </c>
      <c r="J463" s="7">
        <v>10.3866984312788</v>
      </c>
      <c r="K463" s="7">
        <v>10.551566660346717</v>
      </c>
      <c r="L463" s="7">
        <v>10.436158899999176</v>
      </c>
      <c r="M463" s="7">
        <v>10.331467574541048</v>
      </c>
      <c r="N463" s="7">
        <v>9.9192970018712554</v>
      </c>
      <c r="O463" s="7">
        <v>9.8920937440750478</v>
      </c>
      <c r="P463" s="7">
        <v>9.8920937440750478</v>
      </c>
      <c r="Q463" s="7">
        <v>9.8920937440750478</v>
      </c>
      <c r="R463" s="7">
        <v>9.8920937440750478</v>
      </c>
      <c r="S463" s="7">
        <v>9.8920937440750478</v>
      </c>
      <c r="T463" s="7">
        <v>9.8920937440750478</v>
      </c>
      <c r="U463" s="7">
        <v>9.8920937440750478</v>
      </c>
      <c r="V463" s="7">
        <v>9.8920937440750478</v>
      </c>
      <c r="W463" s="7">
        <v>9.8920937440750478</v>
      </c>
      <c r="X463" s="7">
        <v>9.8920937440750478</v>
      </c>
    </row>
    <row r="464" spans="1:25" x14ac:dyDescent="0.3">
      <c r="A464" s="7" t="s">
        <v>67</v>
      </c>
      <c r="B464" s="7" t="s">
        <v>648</v>
      </c>
      <c r="C464" s="7">
        <v>981250</v>
      </c>
      <c r="D464" s="7">
        <v>980130</v>
      </c>
      <c r="E464" s="7">
        <v>980280</v>
      </c>
      <c r="F464" s="7">
        <v>979280</v>
      </c>
      <c r="G464" s="7">
        <v>976080</v>
      </c>
      <c r="H464" s="7">
        <v>974830</v>
      </c>
      <c r="I464" s="7">
        <v>968880</v>
      </c>
      <c r="J464" s="7">
        <v>968900</v>
      </c>
      <c r="K464" s="7">
        <v>971080</v>
      </c>
      <c r="L464" s="7">
        <v>969880</v>
      </c>
      <c r="M464" s="7">
        <v>968910</v>
      </c>
      <c r="N464" s="7">
        <v>963740</v>
      </c>
      <c r="O464" s="7">
        <v>963410</v>
      </c>
      <c r="P464" s="7">
        <v>963410</v>
      </c>
      <c r="Q464" s="7">
        <v>963410</v>
      </c>
      <c r="R464" s="7">
        <v>963410</v>
      </c>
      <c r="S464" s="7">
        <v>963410</v>
      </c>
      <c r="T464" s="7">
        <v>963410</v>
      </c>
      <c r="U464" s="7">
        <v>963410</v>
      </c>
      <c r="V464" s="7">
        <v>963410</v>
      </c>
      <c r="W464" s="7">
        <v>963410</v>
      </c>
      <c r="X464" s="7">
        <v>963410</v>
      </c>
    </row>
    <row r="465" spans="1:25" x14ac:dyDescent="0.3">
      <c r="A465" s="7" t="s">
        <v>67</v>
      </c>
      <c r="B465" s="7" t="s">
        <v>649</v>
      </c>
      <c r="I465" s="7">
        <v>69.120515220479106</v>
      </c>
      <c r="J465" s="7">
        <v>65.579879119427005</v>
      </c>
      <c r="K465" s="7">
        <v>64.001503284133804</v>
      </c>
      <c r="L465" s="7">
        <v>57.605740026220801</v>
      </c>
      <c r="M465" s="7">
        <v>52.757415861903098</v>
      </c>
      <c r="N465" s="7">
        <v>52.037393579203702</v>
      </c>
      <c r="S465" s="7">
        <v>59.730474304170301</v>
      </c>
      <c r="T465" s="7">
        <v>63.443761219965502</v>
      </c>
      <c r="U465" s="7">
        <v>65.5983444388241</v>
      </c>
      <c r="V465" s="7">
        <v>66.045214170750498</v>
      </c>
    </row>
    <row r="466" spans="1:25" x14ac:dyDescent="0.3">
      <c r="A466" s="7" t="s">
        <v>67</v>
      </c>
      <c r="B466" s="7" t="s">
        <v>650</v>
      </c>
      <c r="V466" s="7">
        <v>2300</v>
      </c>
      <c r="X466" s="7">
        <v>520</v>
      </c>
    </row>
    <row r="467" spans="1:25" x14ac:dyDescent="0.3">
      <c r="A467" s="7" t="s">
        <v>67</v>
      </c>
      <c r="B467" s="7" t="s">
        <v>651</v>
      </c>
      <c r="C467" s="7">
        <v>61.1940307617188</v>
      </c>
      <c r="E467" s="7">
        <v>60.696517944335902</v>
      </c>
      <c r="F467" s="7">
        <v>62.189056396484403</v>
      </c>
      <c r="G467" s="7">
        <v>62.980770111083999</v>
      </c>
      <c r="H467" s="7">
        <v>62.019229888916001</v>
      </c>
      <c r="I467" s="7">
        <v>59.615383148193402</v>
      </c>
      <c r="J467" s="7">
        <v>58.1730766296387</v>
      </c>
      <c r="K467" s="7">
        <v>58.1730766296387</v>
      </c>
      <c r="L467" s="7">
        <v>58.293838500976598</v>
      </c>
      <c r="M467" s="7">
        <v>58.767772674560497</v>
      </c>
      <c r="N467" s="7">
        <v>59.624412536621101</v>
      </c>
      <c r="O467" s="7">
        <v>61.502346038818402</v>
      </c>
      <c r="P467" s="7">
        <v>61.032863616943402</v>
      </c>
      <c r="Q467" s="7">
        <v>60.591133117675803</v>
      </c>
      <c r="R467" s="7">
        <v>61.083744049072301</v>
      </c>
      <c r="S467" s="7">
        <v>62.068965911865199</v>
      </c>
      <c r="T467" s="7">
        <v>60.591133117675803</v>
      </c>
      <c r="U467" s="7">
        <v>60.194175720214801</v>
      </c>
      <c r="V467" s="7">
        <v>59.9033813476563</v>
      </c>
      <c r="W467" s="7">
        <v>60.869564056396499</v>
      </c>
      <c r="X467" s="7">
        <v>63.285022735595703</v>
      </c>
      <c r="Y467" s="7">
        <v>61.352657318115199</v>
      </c>
    </row>
    <row r="468" spans="1:25" x14ac:dyDescent="0.3">
      <c r="A468" s="7" t="s">
        <v>67</v>
      </c>
      <c r="B468" s="7" t="s">
        <v>652</v>
      </c>
      <c r="C468" s="7">
        <v>54.756264098595175</v>
      </c>
      <c r="D468" s="7">
        <v>54.338193308407646</v>
      </c>
      <c r="E468" s="7">
        <v>58.597503854586442</v>
      </c>
      <c r="F468" s="7">
        <v>67.357914142582885</v>
      </c>
      <c r="G468" s="7">
        <v>65.381423142056732</v>
      </c>
      <c r="H468" s="7">
        <v>64.960955110300915</v>
      </c>
      <c r="I468" s="7">
        <v>64.75223592320252</v>
      </c>
      <c r="J468" s="7">
        <v>61.373728800525917</v>
      </c>
      <c r="K468" s="7">
        <v>59.379749771343661</v>
      </c>
      <c r="L468" s="7">
        <v>60.457289654381782</v>
      </c>
      <c r="M468" s="7">
        <v>57.473580295567885</v>
      </c>
      <c r="N468" s="7">
        <v>55.693858800503406</v>
      </c>
      <c r="O468" s="7">
        <v>57.266729112708617</v>
      </c>
      <c r="P468" s="7">
        <v>55.339493156524156</v>
      </c>
      <c r="Q468" s="7">
        <v>55.522886074799736</v>
      </c>
      <c r="R468" s="7">
        <v>54.45021179900229</v>
      </c>
      <c r="S468" s="7">
        <v>54.322886574257168</v>
      </c>
      <c r="T468" s="7">
        <v>54.60015827940331</v>
      </c>
      <c r="U468" s="7">
        <v>53.788485093075778</v>
      </c>
      <c r="V468" s="7">
        <v>53.943918118882515</v>
      </c>
      <c r="W468" s="7">
        <v>31.030942596054267</v>
      </c>
      <c r="X468" s="7">
        <v>23.75282929043011</v>
      </c>
      <c r="Y468" s="7">
        <v>38.264025123703881</v>
      </c>
    </row>
    <row r="469" spans="1:25" x14ac:dyDescent="0.3">
      <c r="A469" s="7" t="s">
        <v>67</v>
      </c>
      <c r="B469" s="7" t="s">
        <v>653</v>
      </c>
      <c r="C469" s="7">
        <v>4888097169.4770889</v>
      </c>
      <c r="D469" s="7">
        <v>4727833272.5565071</v>
      </c>
      <c r="E469" s="7">
        <v>4988050521.784174</v>
      </c>
      <c r="F469" s="7">
        <v>8479844418.5006723</v>
      </c>
      <c r="G469" s="7">
        <v>9960925961.4948483</v>
      </c>
      <c r="H469" s="7">
        <v>11569926816.981855</v>
      </c>
      <c r="I469" s="7">
        <v>12539848375.48303</v>
      </c>
      <c r="J469" s="7">
        <v>14303802088.265205</v>
      </c>
      <c r="K469" s="7">
        <v>13398788706.379684</v>
      </c>
      <c r="L469" s="7">
        <v>12611104376.280386</v>
      </c>
      <c r="M469" s="7">
        <v>15806850396.672655</v>
      </c>
      <c r="N469" s="7">
        <v>17084414250.854918</v>
      </c>
      <c r="O469" s="7">
        <v>17455008001.016212</v>
      </c>
      <c r="P469" s="7">
        <v>16705171741.633123</v>
      </c>
      <c r="Q469" s="7">
        <v>16818651473.820745</v>
      </c>
      <c r="R469" s="7">
        <v>15167419678.023911</v>
      </c>
      <c r="S469" s="7">
        <v>14577758701.840208</v>
      </c>
      <c r="T469" s="7">
        <v>16148055263.101967</v>
      </c>
      <c r="U469" s="7">
        <v>16712262418.500227</v>
      </c>
      <c r="V469" s="7">
        <v>15552543224.64439</v>
      </c>
      <c r="W469" s="7">
        <v>8402748875.0647879</v>
      </c>
      <c r="X469" s="7">
        <v>8875461068.9795666</v>
      </c>
      <c r="Y469" s="7">
        <v>12383403343.562599</v>
      </c>
    </row>
    <row r="470" spans="1:25" x14ac:dyDescent="0.3">
      <c r="A470" s="7" t="s">
        <v>67</v>
      </c>
      <c r="B470" s="7" t="s">
        <v>654</v>
      </c>
      <c r="C470" s="7">
        <v>21695525241</v>
      </c>
      <c r="D470" s="7">
        <v>28957091935</v>
      </c>
      <c r="E470" s="7">
        <v>29371896498</v>
      </c>
      <c r="F470" s="7">
        <v>35782667744</v>
      </c>
      <c r="G470" s="7">
        <v>45221368592</v>
      </c>
      <c r="H470" s="7">
        <v>51570549863</v>
      </c>
      <c r="I470" s="7">
        <v>52442118078</v>
      </c>
      <c r="J470" s="7">
        <v>63486919687</v>
      </c>
      <c r="K470" s="7">
        <v>73007772048</v>
      </c>
      <c r="L470" s="7">
        <v>54406427172</v>
      </c>
      <c r="M470" s="7">
        <v>91345792182</v>
      </c>
      <c r="N470" s="7">
        <v>108813000000</v>
      </c>
      <c r="O470" s="7">
        <v>99553439940</v>
      </c>
      <c r="P470" s="7">
        <v>95955459583</v>
      </c>
      <c r="Q470" s="7">
        <v>91163593966</v>
      </c>
      <c r="R470" s="7">
        <v>81487959492</v>
      </c>
      <c r="S470" s="7">
        <v>74913037064</v>
      </c>
      <c r="T470" s="7">
        <v>89420430165</v>
      </c>
      <c r="U470" s="7">
        <v>94328239112</v>
      </c>
      <c r="V470" s="7">
        <v>89967101380</v>
      </c>
      <c r="W470" s="7">
        <v>85877486329</v>
      </c>
    </row>
    <row r="471" spans="1:25" x14ac:dyDescent="0.3">
      <c r="A471" s="7" t="s">
        <v>67</v>
      </c>
      <c r="B471" s="7" t="s">
        <v>655</v>
      </c>
      <c r="C471" s="7">
        <v>0.83241991606042254</v>
      </c>
      <c r="D471" s="7">
        <v>0.88655609332684882</v>
      </c>
      <c r="E471" s="7">
        <v>0.78108679163983075</v>
      </c>
      <c r="F471" s="7">
        <v>0.6212942019597677</v>
      </c>
      <c r="G471" s="7">
        <v>0.55773100605499693</v>
      </c>
      <c r="H471" s="7">
        <v>0.96823733957944058</v>
      </c>
      <c r="I471" s="7">
        <v>1.344122258661606</v>
      </c>
      <c r="J471" s="7">
        <v>1.250794283160982</v>
      </c>
      <c r="K471" s="7">
        <v>1.1365395734230337</v>
      </c>
      <c r="L471" s="7">
        <v>1.4967729537276</v>
      </c>
      <c r="M471" s="7">
        <v>0.84630518881452654</v>
      </c>
      <c r="N471" s="7">
        <v>0.70108368485383177</v>
      </c>
      <c r="O471" s="7">
        <v>0.75974784744339197</v>
      </c>
      <c r="P471" s="7">
        <v>0.74325734470907967</v>
      </c>
      <c r="Q471" s="7">
        <v>0.66676764764967578</v>
      </c>
      <c r="R471" s="7">
        <v>0.92126584305218895</v>
      </c>
      <c r="S471" s="7">
        <v>0.78320207135475062</v>
      </c>
      <c r="T471" s="7">
        <v>0.74333870880903963</v>
      </c>
      <c r="U471" s="7">
        <v>0.71888041416192872</v>
      </c>
      <c r="V471" s="7">
        <v>0.48261351576291056</v>
      </c>
      <c r="W471" s="7">
        <v>0.35979035741252341</v>
      </c>
    </row>
    <row r="472" spans="1:25" x14ac:dyDescent="0.3">
      <c r="A472" s="7" t="s">
        <v>67</v>
      </c>
      <c r="B472" s="7" t="s">
        <v>656</v>
      </c>
      <c r="C472" s="7">
        <v>9.6988269268700673</v>
      </c>
      <c r="D472" s="7">
        <v>7.5205979691896854</v>
      </c>
      <c r="E472" s="7">
        <v>7.3971411350572573</v>
      </c>
      <c r="F472" s="7">
        <v>8.3020319341565081</v>
      </c>
      <c r="G472" s="7">
        <v>8.1868310740487988</v>
      </c>
      <c r="H472" s="7">
        <v>10.041965669859042</v>
      </c>
      <c r="I472" s="7">
        <v>11.77608467456378</v>
      </c>
      <c r="J472" s="7">
        <v>14.968028776399816</v>
      </c>
      <c r="K472" s="7">
        <v>15.691210607643551</v>
      </c>
      <c r="L472" s="7">
        <v>21.110191690570804</v>
      </c>
      <c r="M472" s="7">
        <v>18.267388003766342</v>
      </c>
      <c r="N472" s="7">
        <v>20.630616124911548</v>
      </c>
      <c r="O472" s="7">
        <v>20.656277837705826</v>
      </c>
      <c r="P472" s="7">
        <v>21.726774035162403</v>
      </c>
      <c r="Q472" s="7">
        <v>19.397887556512178</v>
      </c>
      <c r="R472" s="7">
        <v>18.967348200094992</v>
      </c>
      <c r="S472" s="7">
        <v>19.323750986938094</v>
      </c>
      <c r="T472" s="7">
        <v>20.765506428158435</v>
      </c>
      <c r="U472" s="7">
        <v>21.096021478120093</v>
      </c>
      <c r="V472" s="7">
        <v>21.477731943796456</v>
      </c>
      <c r="W472" s="7">
        <v>20.998594883081022</v>
      </c>
    </row>
    <row r="473" spans="1:25" x14ac:dyDescent="0.3">
      <c r="A473" s="7" t="s">
        <v>67</v>
      </c>
      <c r="B473" s="7" t="s">
        <v>657</v>
      </c>
      <c r="C473" s="7">
        <v>10.645658155656271</v>
      </c>
      <c r="D473" s="7">
        <v>22.831992972027209</v>
      </c>
      <c r="E473" s="7">
        <v>11.23468943214665</v>
      </c>
      <c r="F473" s="7">
        <v>19.027741984612433</v>
      </c>
      <c r="G473" s="7">
        <v>21.985265504832459</v>
      </c>
      <c r="H473" s="7">
        <v>22.262984561650942</v>
      </c>
      <c r="I473" s="7">
        <v>28.468659378061055</v>
      </c>
      <c r="J473" s="7">
        <v>29.334894232130782</v>
      </c>
      <c r="K473" s="7">
        <v>29.041383773514934</v>
      </c>
      <c r="L473" s="7">
        <v>29.219867557352654</v>
      </c>
      <c r="M473" s="7">
        <v>28.240991356651612</v>
      </c>
      <c r="N473" s="7">
        <v>28.045441283520084</v>
      </c>
      <c r="O473" s="7">
        <v>25.299985904843769</v>
      </c>
      <c r="P473" s="7">
        <v>27.872476263770533</v>
      </c>
      <c r="Q473" s="7">
        <v>24.229379086184849</v>
      </c>
      <c r="R473" s="7">
        <v>23.273380141988468</v>
      </c>
      <c r="S473" s="7">
        <v>22.069403504452964</v>
      </c>
      <c r="T473" s="7">
        <v>24.185244340361006</v>
      </c>
      <c r="U473" s="7">
        <v>25.610143234263173</v>
      </c>
      <c r="V473" s="7">
        <v>28.45459984573116</v>
      </c>
      <c r="W473" s="7">
        <v>31.438917003387335</v>
      </c>
      <c r="X473" s="7">
        <v>37.778035685931215</v>
      </c>
      <c r="Y473" s="7">
        <v>31.545003555672164</v>
      </c>
    </row>
    <row r="474" spans="1:25" x14ac:dyDescent="0.3">
      <c r="A474" s="7" t="s">
        <v>67</v>
      </c>
      <c r="B474" s="7" t="s">
        <v>658</v>
      </c>
      <c r="C474" s="7">
        <v>10.130791170861544</v>
      </c>
      <c r="D474" s="7">
        <v>11.72349225532904</v>
      </c>
      <c r="E474" s="7">
        <v>12.072713154181363</v>
      </c>
      <c r="F474" s="7">
        <v>9.8173484464873972</v>
      </c>
      <c r="G474" s="7">
        <v>9.1004440477469402</v>
      </c>
      <c r="H474" s="7">
        <v>10.355616999469563</v>
      </c>
      <c r="I474" s="7">
        <v>9.5000185242946795</v>
      </c>
      <c r="J474" s="7">
        <v>10.556571982657708</v>
      </c>
      <c r="K474" s="7">
        <v>9.6265246303435372</v>
      </c>
      <c r="L474" s="7">
        <v>11.181294717726058</v>
      </c>
      <c r="M474" s="7">
        <v>10.710233950707661</v>
      </c>
      <c r="N474" s="7">
        <v>10.535512006306993</v>
      </c>
      <c r="O474" s="7">
        <v>11.422001382700005</v>
      </c>
      <c r="P474" s="7">
        <v>10.704185742518133</v>
      </c>
      <c r="Q474" s="7">
        <v>10.183478604319568</v>
      </c>
      <c r="R474" s="7">
        <v>9.7539505818249612</v>
      </c>
      <c r="S474" s="7">
        <v>9.8341048596052456</v>
      </c>
      <c r="T474" s="7">
        <v>12.007156115440274</v>
      </c>
      <c r="U474" s="7">
        <v>10.992204242802858</v>
      </c>
      <c r="V474" s="7">
        <v>10.050875262098048</v>
      </c>
      <c r="W474" s="7">
        <v>8.1060943207340213</v>
      </c>
      <c r="X474" s="7">
        <v>8.6830438429443113</v>
      </c>
      <c r="Y474" s="7">
        <v>14.327292009904321</v>
      </c>
    </row>
    <row r="475" spans="1:25" x14ac:dyDescent="0.3">
      <c r="A475" s="7" t="s">
        <v>67</v>
      </c>
      <c r="B475" s="7" t="s">
        <v>659</v>
      </c>
      <c r="C475" s="7">
        <v>69.992999167199997</v>
      </c>
      <c r="D475" s="7">
        <v>71.2949297057</v>
      </c>
      <c r="E475" s="7">
        <v>69.911222335700003</v>
      </c>
      <c r="F475" s="7">
        <v>68.8116034257</v>
      </c>
      <c r="G475" s="7">
        <v>72.654450203799996</v>
      </c>
      <c r="H475" s="7">
        <v>76.178517429899998</v>
      </c>
      <c r="I475" s="7">
        <v>78.323691355600005</v>
      </c>
      <c r="J475" s="7">
        <v>85.802189732000002</v>
      </c>
      <c r="K475" s="7">
        <v>90.707507202800002</v>
      </c>
      <c r="L475" s="7">
        <v>71.103459446900004</v>
      </c>
      <c r="M475" s="7">
        <v>85.826211049299999</v>
      </c>
      <c r="N475" s="7">
        <v>90.636384376600006</v>
      </c>
      <c r="O475" s="7">
        <v>88.638976521199993</v>
      </c>
      <c r="P475" s="7">
        <v>92.906200995299997</v>
      </c>
      <c r="Q475" s="7">
        <v>95.965493778999999</v>
      </c>
      <c r="R475" s="7">
        <v>100</v>
      </c>
      <c r="S475" s="7">
        <v>98.700876180799995</v>
      </c>
      <c r="T475" s="7">
        <v>100.67025946939999</v>
      </c>
      <c r="U475" s="7">
        <v>102.5380303514</v>
      </c>
      <c r="V475" s="7">
        <v>98.854502204900001</v>
      </c>
      <c r="W475" s="7">
        <v>94.483179592900001</v>
      </c>
      <c r="X475" s="7">
        <v>103.72944999329999</v>
      </c>
    </row>
    <row r="476" spans="1:25" x14ac:dyDescent="0.3">
      <c r="A476" s="7" t="s">
        <v>67</v>
      </c>
      <c r="B476" s="7" t="s">
        <v>660</v>
      </c>
      <c r="C476" s="7">
        <v>43.051282066284259</v>
      </c>
      <c r="D476" s="7">
        <v>41.491296049990289</v>
      </c>
      <c r="E476" s="7">
        <v>42.774482914928306</v>
      </c>
      <c r="F476" s="7">
        <v>40.532990616450256</v>
      </c>
      <c r="G476" s="7">
        <v>43.843325219242082</v>
      </c>
      <c r="H476" s="7">
        <v>44.92832804101505</v>
      </c>
      <c r="I476" s="7">
        <v>48.515402548929302</v>
      </c>
      <c r="J476" s="7">
        <v>48.029655887111538</v>
      </c>
      <c r="K476" s="7">
        <v>46.45463082952508</v>
      </c>
      <c r="L476" s="7">
        <v>40.181587189493342</v>
      </c>
      <c r="M476" s="7">
        <v>37.916563435774655</v>
      </c>
      <c r="N476" s="7">
        <v>41.231861628705921</v>
      </c>
      <c r="O476" s="7">
        <v>43.959497034570063</v>
      </c>
      <c r="P476" s="7">
        <v>43.626012072613221</v>
      </c>
      <c r="Q476" s="7">
        <v>44.036130311886154</v>
      </c>
      <c r="R476" s="7">
        <v>40.894990787259566</v>
      </c>
      <c r="S476" s="7">
        <v>36.85680575843692</v>
      </c>
      <c r="T476" s="7">
        <v>37.619581820349538</v>
      </c>
      <c r="U476" s="7">
        <v>39.142804292621015</v>
      </c>
      <c r="V476" s="7">
        <v>38.557784890072966</v>
      </c>
      <c r="W476" s="7">
        <v>35.218486272713037</v>
      </c>
      <c r="X476" s="7">
        <v>38.883156207064182</v>
      </c>
      <c r="Y476" s="7">
        <v>44.95569456734421</v>
      </c>
    </row>
    <row r="477" spans="1:25" x14ac:dyDescent="0.3">
      <c r="A477" s="7" t="s">
        <v>67</v>
      </c>
      <c r="B477" s="7" t="s">
        <v>661</v>
      </c>
      <c r="C477" s="7">
        <v>2.0039596189217215</v>
      </c>
      <c r="D477" s="7">
        <v>2.5600354234271103</v>
      </c>
      <c r="E477" s="7">
        <v>3.271315473188058</v>
      </c>
      <c r="F477" s="7">
        <v>2.9906848763894014</v>
      </c>
      <c r="G477" s="7">
        <v>4.1407511476384427</v>
      </c>
      <c r="H477" s="7">
        <v>3.6605871820418399</v>
      </c>
      <c r="I477" s="7">
        <v>4.7404747055847025</v>
      </c>
      <c r="J477" s="7">
        <v>6.1135851217141122</v>
      </c>
      <c r="K477" s="7">
        <v>7.288680611048588</v>
      </c>
      <c r="L477" s="7">
        <v>6.8964248001673116</v>
      </c>
      <c r="M477" s="7">
        <v>9.4463014339855125</v>
      </c>
      <c r="N477" s="7">
        <v>8.9486385651418967</v>
      </c>
      <c r="O477" s="7">
        <v>11.196704889074093</v>
      </c>
      <c r="P477" s="7">
        <v>11.257360839957702</v>
      </c>
      <c r="Q477" s="7">
        <v>12.717848701918083</v>
      </c>
      <c r="R477" s="7">
        <v>10.177279671249414</v>
      </c>
      <c r="S477" s="7">
        <v>9.8311687359848179</v>
      </c>
      <c r="T477" s="7">
        <v>9.4158476113358862</v>
      </c>
      <c r="U477" s="7">
        <v>11.396596454414986</v>
      </c>
      <c r="V477" s="7">
        <v>10.729796015987572</v>
      </c>
      <c r="W477" s="7">
        <v>9.5740345925219899</v>
      </c>
    </row>
    <row r="478" spans="1:25" x14ac:dyDescent="0.3">
      <c r="A478" s="7" t="s">
        <v>67</v>
      </c>
      <c r="B478" s="7" t="s">
        <v>662</v>
      </c>
      <c r="C478" s="7">
        <v>1.1737264799919336</v>
      </c>
      <c r="D478" s="7">
        <v>1.1853331178273834</v>
      </c>
      <c r="E478" s="7">
        <v>1.2753510448372682</v>
      </c>
      <c r="F478" s="7">
        <v>1.4246436790771346</v>
      </c>
      <c r="G478" s="7">
        <v>1.7130927490807346</v>
      </c>
      <c r="H478" s="7">
        <v>2.2564154008267123</v>
      </c>
      <c r="I478" s="7">
        <v>2.5725182238988906</v>
      </c>
      <c r="J478" s="7">
        <v>2.2880803384941433</v>
      </c>
      <c r="K478" s="7">
        <v>2.7560550279647424</v>
      </c>
      <c r="L478" s="7">
        <v>3.0731172029724871</v>
      </c>
      <c r="M478" s="7">
        <v>3.7598959608080671</v>
      </c>
      <c r="N478" s="7">
        <v>4.2260776070998745</v>
      </c>
      <c r="O478" s="7">
        <v>4.7508335114911819</v>
      </c>
      <c r="P478" s="7">
        <v>5.5394669395420069</v>
      </c>
      <c r="Q478" s="7">
        <v>4.9326365427295134</v>
      </c>
      <c r="R478" s="7">
        <v>5.3831120532834831</v>
      </c>
      <c r="S478" s="7">
        <v>4.5199056768270252</v>
      </c>
      <c r="T478" s="7">
        <v>5.0446200717784713</v>
      </c>
      <c r="U478" s="7">
        <v>4.4465009969687532</v>
      </c>
      <c r="V478" s="7">
        <v>5.2521060280391092</v>
      </c>
      <c r="W478" s="7">
        <v>5.6436279763254715</v>
      </c>
    </row>
    <row r="479" spans="1:25" x14ac:dyDescent="0.3">
      <c r="A479" s="7" t="s">
        <v>67</v>
      </c>
      <c r="B479" s="7" t="s">
        <v>663</v>
      </c>
      <c r="C479" s="7">
        <v>6.897222367643856</v>
      </c>
      <c r="D479" s="7">
        <v>7.1956807700300915</v>
      </c>
      <c r="E479" s="7">
        <v>8.6277152657368337</v>
      </c>
      <c r="F479" s="7">
        <v>9.9192817646559508</v>
      </c>
      <c r="G479" s="7">
        <v>11.151257700457627</v>
      </c>
      <c r="H479" s="7">
        <v>12.944727668092096</v>
      </c>
      <c r="I479" s="7">
        <v>13.939975098512578</v>
      </c>
      <c r="J479" s="7">
        <v>14.390519403945248</v>
      </c>
      <c r="K479" s="7">
        <v>15.339746491606995</v>
      </c>
      <c r="L479" s="7">
        <v>22.137333981927409</v>
      </c>
      <c r="M479" s="7">
        <v>18.930653260812097</v>
      </c>
      <c r="N479" s="7">
        <v>18.685938800334416</v>
      </c>
      <c r="O479" s="7">
        <v>19.522691895025773</v>
      </c>
      <c r="P479" s="7">
        <v>21.008218593203036</v>
      </c>
      <c r="Q479" s="7">
        <v>20.894345694938945</v>
      </c>
      <c r="R479" s="7">
        <v>24.299658536901916</v>
      </c>
      <c r="S479" s="7">
        <v>24.752681391285346</v>
      </c>
      <c r="T479" s="7">
        <v>24.737085861812581</v>
      </c>
      <c r="U479" s="7">
        <v>24.647705019904134</v>
      </c>
      <c r="V479" s="7">
        <v>24.639345826545803</v>
      </c>
      <c r="W479" s="7">
        <v>27.516987852454385</v>
      </c>
    </row>
    <row r="480" spans="1:25" x14ac:dyDescent="0.3">
      <c r="A480" s="7" t="s">
        <v>67</v>
      </c>
      <c r="B480" s="7" t="s">
        <v>664</v>
      </c>
      <c r="C480" s="7">
        <v>8.7958844908325275</v>
      </c>
      <c r="D480" s="7">
        <v>8.2896943477077247</v>
      </c>
      <c r="E480" s="7">
        <v>6.13234806316982</v>
      </c>
      <c r="F480" s="7">
        <v>6.6203300716200966</v>
      </c>
      <c r="G480" s="7">
        <v>6.48950796640497</v>
      </c>
      <c r="H480" s="7">
        <v>1.728705540829401</v>
      </c>
      <c r="I480" s="7">
        <v>9.5021681956690429</v>
      </c>
      <c r="J480" s="7">
        <v>6.2148043318701554</v>
      </c>
      <c r="K480" s="7">
        <v>9.8197452850403248</v>
      </c>
      <c r="L480" s="7">
        <v>6.9736627541543417</v>
      </c>
      <c r="M480" s="7">
        <v>6.0159349513117082</v>
      </c>
      <c r="N480" s="7">
        <v>7.0411958694314034</v>
      </c>
      <c r="O480" s="7">
        <v>9.7535638478471594</v>
      </c>
      <c r="P480" s="7">
        <v>9.7563314077085774</v>
      </c>
      <c r="Q480" s="7">
        <v>10.376607676107549</v>
      </c>
      <c r="R480" s="7">
        <v>6.3331724519403183</v>
      </c>
      <c r="S480" s="7">
        <v>6.8010189148058604</v>
      </c>
      <c r="T480" s="7">
        <v>7.7107087867038873</v>
      </c>
      <c r="U480" s="7">
        <v>9.5767457624893861</v>
      </c>
      <c r="V480" s="7">
        <v>8.5463862783188578</v>
      </c>
      <c r="W480" s="7">
        <v>7.3493583528899036</v>
      </c>
    </row>
    <row r="481" spans="1:25" x14ac:dyDescent="0.3">
      <c r="A481" s="7" t="s">
        <v>67</v>
      </c>
      <c r="B481" s="7" t="s">
        <v>665</v>
      </c>
      <c r="C481" s="7">
        <v>12.291570052999999</v>
      </c>
      <c r="D481" s="7">
        <v>11.352762997399999</v>
      </c>
      <c r="E481" s="7">
        <v>10.8985721541</v>
      </c>
      <c r="F481" s="7">
        <v>10.0706400297</v>
      </c>
      <c r="G481" s="7">
        <v>10.733720032300001</v>
      </c>
      <c r="H481" s="7">
        <v>11.0932182786</v>
      </c>
      <c r="I481" s="7">
        <v>10.100422827299999</v>
      </c>
      <c r="J481" s="7">
        <v>8.7576257822999999</v>
      </c>
      <c r="K481" s="7">
        <v>7.8152279181999997</v>
      </c>
      <c r="L481" s="7">
        <v>8.6776983339000004</v>
      </c>
      <c r="M481" s="7">
        <v>9.2479165706999993</v>
      </c>
      <c r="N481" s="7">
        <v>8.1895184704999995</v>
      </c>
      <c r="O481" s="7">
        <v>7.4690726509000003</v>
      </c>
      <c r="P481" s="7">
        <v>8.1754261834000008</v>
      </c>
      <c r="Q481" s="7">
        <v>7.8266769156000002</v>
      </c>
      <c r="R481" s="7">
        <v>8.9296658716999993</v>
      </c>
      <c r="S481" s="7">
        <v>8.6126532891000007</v>
      </c>
      <c r="T481" s="7">
        <v>8.1063587059</v>
      </c>
      <c r="U481" s="7">
        <v>7.9114237001000003</v>
      </c>
      <c r="V481" s="7">
        <v>8.0084386467000002</v>
      </c>
      <c r="W481" s="7">
        <v>8.1832317830000001</v>
      </c>
      <c r="X481" s="7">
        <v>7.8624910967000003</v>
      </c>
    </row>
    <row r="482" spans="1:25" x14ac:dyDescent="0.3">
      <c r="A482" s="7" t="s">
        <v>67</v>
      </c>
      <c r="B482" s="7" t="s">
        <v>666</v>
      </c>
      <c r="C482" s="7">
        <v>73.648848427100006</v>
      </c>
      <c r="D482" s="7">
        <v>69.303566369899997</v>
      </c>
      <c r="E482" s="7">
        <v>68.264012874399995</v>
      </c>
      <c r="F482" s="7">
        <v>84.647375964199995</v>
      </c>
      <c r="G482" s="7">
        <v>99.883903637800003</v>
      </c>
      <c r="H482" s="7">
        <v>104.977982743</v>
      </c>
      <c r="I482" s="7">
        <v>108.3372781743</v>
      </c>
      <c r="J482" s="7">
        <v>115.05418940120001</v>
      </c>
      <c r="K482" s="7">
        <v>122.9929284688</v>
      </c>
      <c r="L482" s="7">
        <v>112.6615225116</v>
      </c>
      <c r="M482" s="7">
        <v>129.56075085890001</v>
      </c>
      <c r="N482" s="7">
        <v>141.0916577138</v>
      </c>
      <c r="O482" s="7">
        <v>133.02121484099999</v>
      </c>
      <c r="P482" s="7">
        <v>129.40037739819999</v>
      </c>
      <c r="Q482" s="7">
        <v>122.7184684493</v>
      </c>
      <c r="R482" s="7">
        <v>100</v>
      </c>
      <c r="S482" s="7">
        <v>91.856169437600002</v>
      </c>
      <c r="T482" s="7">
        <v>100.52348769229999</v>
      </c>
      <c r="U482" s="7">
        <v>106.7961162181</v>
      </c>
      <c r="V482" s="7">
        <v>100.51322310499999</v>
      </c>
      <c r="W482" s="7">
        <v>90.969583937400003</v>
      </c>
      <c r="X482" s="7">
        <v>114.60867484950001</v>
      </c>
    </row>
    <row r="483" spans="1:25" x14ac:dyDescent="0.3">
      <c r="A483" s="7" t="s">
        <v>67</v>
      </c>
      <c r="B483" s="7" t="s">
        <v>667</v>
      </c>
      <c r="C483" s="7">
        <v>7.15</v>
      </c>
      <c r="D483" s="7">
        <v>6.96</v>
      </c>
      <c r="E483" s="7">
        <v>6.87</v>
      </c>
      <c r="F483" s="7">
        <v>6.76</v>
      </c>
      <c r="G483" s="7">
        <v>6.06</v>
      </c>
      <c r="H483" s="7">
        <v>6.46</v>
      </c>
      <c r="I483" s="7">
        <v>6.48</v>
      </c>
      <c r="J483" s="7">
        <v>6.52</v>
      </c>
      <c r="K483" s="7">
        <v>6.37</v>
      </c>
      <c r="L483" s="7">
        <v>6</v>
      </c>
      <c r="M483" s="7">
        <v>6.24</v>
      </c>
      <c r="N483" s="7">
        <v>6.22</v>
      </c>
      <c r="O483" s="7">
        <v>6.23</v>
      </c>
      <c r="P483" s="7">
        <v>6.15</v>
      </c>
      <c r="Q483" s="7">
        <v>6.02</v>
      </c>
      <c r="R483" s="7">
        <v>6.17</v>
      </c>
      <c r="S483" s="7">
        <v>6.24</v>
      </c>
      <c r="T483" s="7">
        <v>6.22</v>
      </c>
      <c r="U483" s="7">
        <v>6.23</v>
      </c>
      <c r="V483" s="7">
        <v>10.82</v>
      </c>
      <c r="W483" s="7">
        <v>6.12</v>
      </c>
    </row>
    <row r="484" spans="1:25" x14ac:dyDescent="0.3">
      <c r="A484" s="7" t="s">
        <v>67</v>
      </c>
      <c r="B484" s="7" t="s">
        <v>668</v>
      </c>
      <c r="C484" s="7">
        <v>87.18</v>
      </c>
      <c r="D484" s="7">
        <v>87.18</v>
      </c>
      <c r="E484" s="7">
        <v>86.69</v>
      </c>
      <c r="F484" s="7">
        <v>86.69</v>
      </c>
      <c r="G484" s="7">
        <v>86.69</v>
      </c>
      <c r="H484" s="7">
        <v>86.69</v>
      </c>
      <c r="I484" s="7">
        <v>86.69</v>
      </c>
      <c r="J484" s="7">
        <v>85.59</v>
      </c>
      <c r="K484" s="7">
        <v>85.59</v>
      </c>
      <c r="L484" s="7">
        <v>85.59</v>
      </c>
      <c r="M484" s="7">
        <v>85.59</v>
      </c>
      <c r="N484" s="7">
        <v>85.59</v>
      </c>
      <c r="O484" s="7">
        <v>80.03</v>
      </c>
      <c r="P484" s="7">
        <v>80.03</v>
      </c>
      <c r="Q484" s="7">
        <v>80.03</v>
      </c>
      <c r="R484" s="7">
        <v>80.03</v>
      </c>
      <c r="S484" s="7">
        <v>80.03</v>
      </c>
      <c r="T484" s="7">
        <v>80.56</v>
      </c>
      <c r="U484" s="7">
        <v>80.56</v>
      </c>
      <c r="V484" s="7">
        <v>80.5</v>
      </c>
      <c r="W484" s="7">
        <v>80.5</v>
      </c>
    </row>
    <row r="485" spans="1:25" x14ac:dyDescent="0.3">
      <c r="A485" s="7" t="s">
        <v>67</v>
      </c>
      <c r="B485" s="7" t="s">
        <v>669</v>
      </c>
      <c r="C485" s="7">
        <v>8.43</v>
      </c>
      <c r="D485" s="7">
        <v>8.6</v>
      </c>
      <c r="E485" s="7">
        <v>7.69</v>
      </c>
      <c r="F485" s="7">
        <v>7.67</v>
      </c>
      <c r="G485" s="7">
        <v>7.98</v>
      </c>
      <c r="H485" s="7">
        <v>8.06</v>
      </c>
      <c r="I485" s="7">
        <v>8.0399999999999991</v>
      </c>
      <c r="J485" s="7">
        <v>7.85</v>
      </c>
      <c r="K485" s="7">
        <v>7.8</v>
      </c>
      <c r="L485" s="7">
        <v>7.72</v>
      </c>
      <c r="M485" s="7">
        <v>7.69</v>
      </c>
      <c r="N485" s="7">
        <v>7.68</v>
      </c>
      <c r="O485" s="7">
        <v>7.61</v>
      </c>
      <c r="P485" s="7">
        <v>7.59</v>
      </c>
      <c r="Q485" s="7">
        <v>7.56</v>
      </c>
      <c r="R485" s="7">
        <v>7.6</v>
      </c>
      <c r="S485" s="7">
        <v>7.67</v>
      </c>
      <c r="T485" s="7">
        <v>7.82</v>
      </c>
      <c r="U485" s="7">
        <v>7.87</v>
      </c>
      <c r="V485" s="7">
        <v>10.18</v>
      </c>
      <c r="W485" s="7">
        <v>7.82</v>
      </c>
    </row>
    <row r="486" spans="1:25" x14ac:dyDescent="0.3">
      <c r="A486" s="7" t="s">
        <v>67</v>
      </c>
      <c r="B486" s="7" t="s">
        <v>670</v>
      </c>
      <c r="C486" s="7">
        <v>96.6</v>
      </c>
      <c r="D486" s="7">
        <v>96.6</v>
      </c>
      <c r="E486" s="7">
        <v>96.3</v>
      </c>
      <c r="F486" s="7">
        <v>96.3</v>
      </c>
      <c r="G486" s="7">
        <v>96.3</v>
      </c>
      <c r="H486" s="7">
        <v>96.3</v>
      </c>
      <c r="I486" s="7">
        <v>96.3</v>
      </c>
      <c r="J486" s="7">
        <v>96.02</v>
      </c>
      <c r="K486" s="7">
        <v>96.02</v>
      </c>
      <c r="L486" s="7">
        <v>96.02</v>
      </c>
      <c r="M486" s="7">
        <v>96.02</v>
      </c>
      <c r="N486" s="7">
        <v>96.02</v>
      </c>
      <c r="O486" s="7">
        <v>94.29</v>
      </c>
      <c r="P486" s="7">
        <v>94.29</v>
      </c>
      <c r="Q486" s="7">
        <v>94.29</v>
      </c>
      <c r="R486" s="7">
        <v>94.29</v>
      </c>
      <c r="S486" s="7">
        <v>94.29</v>
      </c>
      <c r="T486" s="7">
        <v>94.42</v>
      </c>
      <c r="U486" s="7">
        <v>94.42</v>
      </c>
      <c r="V486" s="7">
        <v>94.4</v>
      </c>
      <c r="W486" s="7">
        <v>94.4</v>
      </c>
    </row>
    <row r="487" spans="1:25" x14ac:dyDescent="0.3">
      <c r="A487" s="7" t="s">
        <v>67</v>
      </c>
      <c r="B487" s="7" t="s">
        <v>671</v>
      </c>
      <c r="C487" s="7">
        <v>8.81</v>
      </c>
      <c r="D487" s="7">
        <v>9.08</v>
      </c>
      <c r="E487" s="7">
        <v>7.94</v>
      </c>
      <c r="F487" s="7">
        <v>7.94</v>
      </c>
      <c r="G487" s="7">
        <v>8.5500000000000007</v>
      </c>
      <c r="H487" s="7">
        <v>8.5399999999999991</v>
      </c>
      <c r="I487" s="7">
        <v>8.51</v>
      </c>
      <c r="J487" s="7">
        <v>8.25</v>
      </c>
      <c r="K487" s="7">
        <v>8.24</v>
      </c>
      <c r="L487" s="7">
        <v>8.24</v>
      </c>
      <c r="M487" s="7">
        <v>8.1300000000000008</v>
      </c>
      <c r="N487" s="7">
        <v>8.1300000000000008</v>
      </c>
      <c r="O487" s="7">
        <v>8.1</v>
      </c>
      <c r="P487" s="7">
        <v>8.11</v>
      </c>
      <c r="Q487" s="7">
        <v>8.11</v>
      </c>
      <c r="R487" s="7">
        <v>8.1199999999999992</v>
      </c>
      <c r="S487" s="7">
        <v>8.19</v>
      </c>
      <c r="T487" s="7">
        <v>8.4</v>
      </c>
      <c r="U487" s="7">
        <v>8.4600000000000009</v>
      </c>
      <c r="V487" s="7">
        <v>10</v>
      </c>
      <c r="W487" s="7">
        <v>8.43</v>
      </c>
    </row>
    <row r="488" spans="1:25" x14ac:dyDescent="0.3">
      <c r="A488" s="7" t="s">
        <v>67</v>
      </c>
      <c r="B488" s="7" t="s">
        <v>672</v>
      </c>
      <c r="C488" s="7">
        <v>99.54</v>
      </c>
      <c r="D488" s="7">
        <v>99.54</v>
      </c>
      <c r="E488" s="7">
        <v>99.43</v>
      </c>
      <c r="F488" s="7">
        <v>99.43</v>
      </c>
      <c r="G488" s="7">
        <v>99.43</v>
      </c>
      <c r="H488" s="7">
        <v>99.43</v>
      </c>
      <c r="I488" s="7">
        <v>99.43</v>
      </c>
      <c r="J488" s="7">
        <v>99.43</v>
      </c>
      <c r="K488" s="7">
        <v>99.43</v>
      </c>
      <c r="L488" s="7">
        <v>99.43</v>
      </c>
      <c r="M488" s="7">
        <v>99.43</v>
      </c>
      <c r="N488" s="7">
        <v>99.43</v>
      </c>
      <c r="O488" s="7">
        <v>99.45</v>
      </c>
      <c r="P488" s="7">
        <v>99.45</v>
      </c>
      <c r="Q488" s="7">
        <v>99.45</v>
      </c>
      <c r="R488" s="7">
        <v>99.45</v>
      </c>
      <c r="S488" s="7">
        <v>99.45</v>
      </c>
      <c r="T488" s="7">
        <v>99.44</v>
      </c>
      <c r="U488" s="7">
        <v>99.44</v>
      </c>
      <c r="V488" s="7">
        <v>99.44</v>
      </c>
      <c r="W488" s="7">
        <v>99.44</v>
      </c>
    </row>
    <row r="489" spans="1:25" x14ac:dyDescent="0.3">
      <c r="A489" s="7" t="s">
        <v>67</v>
      </c>
      <c r="B489" s="7" t="s">
        <v>673</v>
      </c>
      <c r="C489" s="7">
        <v>2684000000</v>
      </c>
      <c r="D489" s="7">
        <v>2366000000</v>
      </c>
      <c r="E489" s="7">
        <v>2251000000</v>
      </c>
      <c r="F489" s="7">
        <v>3655000000</v>
      </c>
      <c r="G489" s="7">
        <v>4237000000</v>
      </c>
      <c r="H489" s="7">
        <v>4812000000</v>
      </c>
      <c r="I489" s="7">
        <v>5230000000</v>
      </c>
      <c r="J489" s="7">
        <v>6104000000</v>
      </c>
      <c r="K489" s="7">
        <v>6905000000</v>
      </c>
      <c r="L489" s="7">
        <v>6421000000</v>
      </c>
      <c r="M489" s="7">
        <v>8139000000</v>
      </c>
      <c r="N489" s="7">
        <v>8397000000</v>
      </c>
      <c r="O489" s="7">
        <v>7145000000</v>
      </c>
      <c r="P489" s="7">
        <v>6491000000</v>
      </c>
      <c r="Q489" s="7">
        <v>6314000000</v>
      </c>
      <c r="R489" s="7">
        <v>5734000000</v>
      </c>
      <c r="S489" s="7">
        <v>5354000000</v>
      </c>
      <c r="T489" s="7">
        <v>6068000000</v>
      </c>
      <c r="U489" s="7">
        <v>6348000000</v>
      </c>
      <c r="V489" s="7">
        <v>5866000000</v>
      </c>
      <c r="W489" s="7">
        <v>1594000000</v>
      </c>
    </row>
    <row r="490" spans="1:25" x14ac:dyDescent="0.3">
      <c r="A490" s="7" t="s">
        <v>67</v>
      </c>
      <c r="B490" s="7" t="s">
        <v>674</v>
      </c>
      <c r="C490" s="7">
        <v>661000000</v>
      </c>
      <c r="D490" s="7">
        <v>687000000</v>
      </c>
      <c r="E490" s="7">
        <v>772000000</v>
      </c>
      <c r="F490" s="7">
        <v>962000000</v>
      </c>
      <c r="G490" s="7">
        <v>1058000000</v>
      </c>
      <c r="H490" s="7">
        <v>1113000000</v>
      </c>
      <c r="I490" s="7">
        <v>1091000000</v>
      </c>
      <c r="J490" s="7">
        <v>1447000000</v>
      </c>
      <c r="K490" s="7">
        <v>1222000000</v>
      </c>
      <c r="L490" s="7">
        <v>1060000000</v>
      </c>
      <c r="M490" s="7">
        <v>1224000000</v>
      </c>
      <c r="N490" s="7">
        <v>1191000000</v>
      </c>
      <c r="O490" s="7">
        <v>1206000000</v>
      </c>
      <c r="P490" s="7">
        <v>1223000000</v>
      </c>
      <c r="Q490" s="7">
        <v>1146000000</v>
      </c>
      <c r="R490" s="7">
        <v>881000000</v>
      </c>
      <c r="S490" s="7">
        <v>888000000</v>
      </c>
      <c r="T490" s="7">
        <v>889000000</v>
      </c>
      <c r="U490" s="7">
        <v>800000000</v>
      </c>
      <c r="V490" s="7">
        <v>674000000</v>
      </c>
      <c r="W490" s="7">
        <v>109000000</v>
      </c>
    </row>
    <row r="491" spans="1:25" x14ac:dyDescent="0.3">
      <c r="A491" s="7" t="s">
        <v>67</v>
      </c>
      <c r="B491" s="7" t="s">
        <v>675</v>
      </c>
      <c r="C491" s="7">
        <v>6001000</v>
      </c>
      <c r="D491" s="7">
        <v>5908000</v>
      </c>
      <c r="E491" s="7">
        <v>6550000</v>
      </c>
      <c r="F491" s="7">
        <v>6640000</v>
      </c>
      <c r="G491" s="7">
        <v>6815000</v>
      </c>
      <c r="H491" s="7">
        <v>7518000</v>
      </c>
      <c r="I491" s="7">
        <v>8509000</v>
      </c>
      <c r="J491" s="7">
        <v>9208000</v>
      </c>
      <c r="K491" s="7">
        <v>9729000</v>
      </c>
      <c r="L491" s="7">
        <v>9532000</v>
      </c>
      <c r="M491" s="7">
        <v>11303000</v>
      </c>
      <c r="N491" s="7">
        <v>12097000</v>
      </c>
      <c r="O491" s="7">
        <v>13069000</v>
      </c>
      <c r="P491" s="7">
        <v>14318000</v>
      </c>
      <c r="Q491" s="7">
        <v>14530000</v>
      </c>
      <c r="R491" s="7">
        <v>13952000</v>
      </c>
      <c r="S491" s="7">
        <v>15121000</v>
      </c>
      <c r="T491" s="7">
        <v>14975000</v>
      </c>
      <c r="U491" s="7">
        <v>15004000</v>
      </c>
      <c r="V491" s="7">
        <v>14797000</v>
      </c>
      <c r="W491" s="7">
        <v>3886600.09765625</v>
      </c>
    </row>
    <row r="492" spans="1:25" x14ac:dyDescent="0.3">
      <c r="A492" s="7" t="s">
        <v>67</v>
      </c>
      <c r="B492" s="7" t="s">
        <v>676</v>
      </c>
      <c r="C492" s="7">
        <v>1.8101623292566678</v>
      </c>
      <c r="D492" s="7">
        <v>1.7206098234553275</v>
      </c>
      <c r="E492" s="7">
        <v>1.829719299044168</v>
      </c>
      <c r="F492" s="7">
        <v>1.8662520459822947</v>
      </c>
      <c r="G492" s="7">
        <v>1.8668440924586183</v>
      </c>
      <c r="H492" s="7">
        <v>1.8613332399752838</v>
      </c>
      <c r="I492" s="7">
        <v>1.8681814874106299</v>
      </c>
      <c r="J492" s="7">
        <v>1.9070581260828265</v>
      </c>
      <c r="K492" s="7">
        <v>2.0167223514420098</v>
      </c>
      <c r="L492" s="7">
        <v>2.0570864929356425</v>
      </c>
      <c r="M492" s="7">
        <v>2.0501504600346849</v>
      </c>
      <c r="N492" s="7">
        <v>2.1084553760355651</v>
      </c>
      <c r="O492" s="7">
        <v>2.1639630202589339</v>
      </c>
      <c r="P492" s="7">
        <v>2.1816796858954883</v>
      </c>
      <c r="Q492" s="7">
        <v>2.3865715124131177</v>
      </c>
      <c r="R492" s="7">
        <v>2.8731533422612863</v>
      </c>
      <c r="S492" s="7">
        <v>1.7602140529582897</v>
      </c>
      <c r="T492" s="7">
        <v>1.1632500533664545</v>
      </c>
      <c r="U492" s="7">
        <v>1.9894996635793318</v>
      </c>
      <c r="V492" s="7">
        <v>2.0472657656091844</v>
      </c>
      <c r="W492" s="7">
        <v>1.9653047455294559</v>
      </c>
      <c r="X492" s="7">
        <v>1.7282073542958645</v>
      </c>
      <c r="Y492" s="7">
        <v>1.5577491240873016</v>
      </c>
    </row>
    <row r="493" spans="1:25" x14ac:dyDescent="0.3">
      <c r="A493" s="7" t="s">
        <v>67</v>
      </c>
      <c r="B493" s="7" t="s">
        <v>677</v>
      </c>
      <c r="E493" s="7">
        <v>70.400000000000006</v>
      </c>
      <c r="K493" s="7">
        <v>92.3</v>
      </c>
      <c r="L493" s="7">
        <v>91</v>
      </c>
      <c r="R493" s="7">
        <v>92</v>
      </c>
    </row>
    <row r="494" spans="1:25" x14ac:dyDescent="0.3">
      <c r="A494" s="7" t="s">
        <v>67</v>
      </c>
      <c r="B494" s="7" t="s">
        <v>678</v>
      </c>
    </row>
    <row r="495" spans="1:25" x14ac:dyDescent="0.3">
      <c r="A495" s="7" t="s">
        <v>67</v>
      </c>
      <c r="B495" s="7" t="s">
        <v>679</v>
      </c>
      <c r="C495" s="7">
        <v>52.531880599828298</v>
      </c>
      <c r="D495" s="7">
        <v>52.4710100933493</v>
      </c>
      <c r="E495" s="7">
        <v>52.410701850553899</v>
      </c>
      <c r="F495" s="7">
        <v>52.342091875511201</v>
      </c>
      <c r="G495" s="7">
        <v>52.268415622013599</v>
      </c>
      <c r="H495" s="7">
        <v>52.193682345486202</v>
      </c>
      <c r="I495" s="7">
        <v>52.120823920654601</v>
      </c>
      <c r="J495" s="7">
        <v>52.052040305388701</v>
      </c>
      <c r="K495" s="7">
        <v>51.987148945615701</v>
      </c>
      <c r="L495" s="7">
        <v>51.925855965569703</v>
      </c>
      <c r="M495" s="7">
        <v>51.863387027277703</v>
      </c>
      <c r="N495" s="7">
        <v>51.7976634776685</v>
      </c>
      <c r="O495" s="7">
        <v>51.733231589112002</v>
      </c>
      <c r="P495" s="7">
        <v>51.671851765064403</v>
      </c>
      <c r="Q495" s="7">
        <v>51.578835353500303</v>
      </c>
      <c r="R495" s="7">
        <v>51.401009268582698</v>
      </c>
      <c r="S495" s="7">
        <v>51.405421908376098</v>
      </c>
      <c r="T495" s="7">
        <v>51.5100940024073</v>
      </c>
      <c r="U495" s="7">
        <v>51.477980283620603</v>
      </c>
      <c r="V495" s="7">
        <v>51.438495203449399</v>
      </c>
      <c r="W495" s="7">
        <v>51.394817384131002</v>
      </c>
      <c r="X495" s="7">
        <v>51.349533706036297</v>
      </c>
      <c r="Y495" s="7">
        <v>51.3005275914227</v>
      </c>
    </row>
    <row r="496" spans="1:25" x14ac:dyDescent="0.3">
      <c r="A496" s="7" t="s">
        <v>67</v>
      </c>
      <c r="B496" s="7" t="s">
        <v>680</v>
      </c>
      <c r="D496" s="7">
        <v>301.61819458007801</v>
      </c>
      <c r="F496" s="7">
        <v>295.11117553710898</v>
      </c>
      <c r="G496" s="7">
        <v>370.71057128906301</v>
      </c>
      <c r="H496" s="7">
        <v>354.66198730468801</v>
      </c>
      <c r="I496" s="7">
        <v>377.13510131835898</v>
      </c>
      <c r="J496" s="7">
        <v>388.45217895507801</v>
      </c>
      <c r="K496" s="7">
        <v>385.71469116210898</v>
      </c>
      <c r="L496" s="7">
        <v>389.04513549804699</v>
      </c>
      <c r="M496" s="7">
        <v>363.72970581054699</v>
      </c>
      <c r="N496" s="7">
        <v>386.05380249023398</v>
      </c>
      <c r="O496" s="7">
        <v>405.10504150390602</v>
      </c>
      <c r="P496" s="7">
        <v>436.31115722656301</v>
      </c>
      <c r="Q496" s="7">
        <v>434.58898925781301</v>
      </c>
      <c r="R496" s="7">
        <v>473.73416137695301</v>
      </c>
      <c r="S496" s="7">
        <v>489.20080566406301</v>
      </c>
      <c r="T496" s="7">
        <v>524.1455078125</v>
      </c>
      <c r="U496" s="7">
        <v>510.97357177734398</v>
      </c>
      <c r="V496" s="7">
        <v>491.40997314453102</v>
      </c>
      <c r="W496" s="7">
        <v>472.680908203125</v>
      </c>
    </row>
    <row r="497" spans="1:25" x14ac:dyDescent="0.3">
      <c r="A497" s="7" t="s">
        <v>67</v>
      </c>
      <c r="B497" s="7" t="s">
        <v>681</v>
      </c>
      <c r="C497" s="7">
        <v>65.009881220211028</v>
      </c>
      <c r="D497" s="7">
        <v>62.406657729833462</v>
      </c>
      <c r="E497" s="7">
        <v>59.917000143638887</v>
      </c>
      <c r="F497" s="7">
        <v>57.657551451276234</v>
      </c>
      <c r="G497" s="7">
        <v>55.750843659879088</v>
      </c>
      <c r="H497" s="7">
        <v>54.256970754895796</v>
      </c>
      <c r="I497" s="7">
        <v>53.078235700574858</v>
      </c>
      <c r="J497" s="7">
        <v>52.138272728069445</v>
      </c>
      <c r="K497" s="7">
        <v>51.527393504830684</v>
      </c>
      <c r="L497" s="7">
        <v>51.088376319541403</v>
      </c>
      <c r="M497" s="7">
        <v>50.668927707812216</v>
      </c>
      <c r="N497" s="7">
        <v>50.412463687759391</v>
      </c>
      <c r="O497" s="7">
        <v>50.452505206100838</v>
      </c>
      <c r="P497" s="7">
        <v>50.730145790781577</v>
      </c>
      <c r="Q497" s="7">
        <v>50.926544361020355</v>
      </c>
      <c r="R497" s="7">
        <v>50.846768210784887</v>
      </c>
      <c r="S497" s="7">
        <v>51.368597862011434</v>
      </c>
      <c r="T497" s="7">
        <v>52.261299548819927</v>
      </c>
      <c r="U497" s="7">
        <v>52.754905910610852</v>
      </c>
      <c r="V497" s="7">
        <v>53.128355536884321</v>
      </c>
      <c r="W497" s="7">
        <v>53.23370637047735</v>
      </c>
      <c r="X497" s="7">
        <v>53.010699032426345</v>
      </c>
      <c r="Y497" s="7">
        <v>52.540842396156521</v>
      </c>
    </row>
    <row r="498" spans="1:25" x14ac:dyDescent="0.3">
      <c r="A498" s="7" t="s">
        <v>67</v>
      </c>
      <c r="B498" s="7" t="s">
        <v>682</v>
      </c>
      <c r="C498" s="7">
        <v>0.61365459035234404</v>
      </c>
      <c r="D498" s="7">
        <v>0.61294184801530605</v>
      </c>
      <c r="E498" s="7">
        <v>0.607520648566368</v>
      </c>
      <c r="F498" s="7">
        <v>0.59827353811275497</v>
      </c>
      <c r="G498" s="7">
        <v>0.58698042705347997</v>
      </c>
      <c r="H498" s="7">
        <v>0.57503227192541295</v>
      </c>
      <c r="I498" s="7">
        <v>0.56140117218147501</v>
      </c>
      <c r="J498" s="7">
        <v>0.54675835238933401</v>
      </c>
      <c r="K498" s="7">
        <v>0.53335542733019203</v>
      </c>
      <c r="L498" s="7">
        <v>0.52308312947760705</v>
      </c>
      <c r="M498" s="7">
        <v>0.51944624867621103</v>
      </c>
      <c r="N498" s="7">
        <v>0.52479323869527905</v>
      </c>
      <c r="O498" s="7">
        <v>0.53936064555099505</v>
      </c>
      <c r="P498" s="7">
        <v>0.56117998529811697</v>
      </c>
      <c r="Q498" s="7">
        <v>0.58516033481473495</v>
      </c>
      <c r="R498" s="7">
        <v>0.60657694926945904</v>
      </c>
      <c r="S498" s="7">
        <v>0.63443158942255995</v>
      </c>
      <c r="T498" s="7">
        <v>0.66345789907504804</v>
      </c>
      <c r="U498" s="7">
        <v>0.682221344470615</v>
      </c>
      <c r="V498" s="7">
        <v>0.69896965389028598</v>
      </c>
      <c r="W498" s="7">
        <v>0.71032865998357497</v>
      </c>
      <c r="X498" s="7">
        <v>0.710077106599316</v>
      </c>
      <c r="Y498" s="7">
        <v>0.70392881844580002</v>
      </c>
    </row>
    <row r="499" spans="1:25" x14ac:dyDescent="0.3">
      <c r="A499" s="7" t="s">
        <v>67</v>
      </c>
      <c r="B499" s="7" t="s">
        <v>683</v>
      </c>
      <c r="C499" s="7">
        <v>4.1569616629286399</v>
      </c>
      <c r="D499" s="7">
        <v>4.1904742425499304</v>
      </c>
      <c r="E499" s="7">
        <v>4.2357319551815804</v>
      </c>
      <c r="F499" s="7">
        <v>4.2922811372103098</v>
      </c>
      <c r="G499" s="7">
        <v>4.3627881259173504</v>
      </c>
      <c r="H499" s="7">
        <v>4.44610735457423</v>
      </c>
      <c r="I499" s="7">
        <v>4.5302181236002204</v>
      </c>
      <c r="J499" s="7">
        <v>4.6145054390198403</v>
      </c>
      <c r="K499" s="7">
        <v>4.7026368329653199</v>
      </c>
      <c r="L499" s="7">
        <v>4.79463972983487</v>
      </c>
      <c r="M499" s="7">
        <v>4.8934669139162397</v>
      </c>
      <c r="N499" s="7">
        <v>4.9949301937383801</v>
      </c>
      <c r="O499" s="7">
        <v>5.1055900181678302</v>
      </c>
      <c r="P499" s="7">
        <v>5.2325204976031303</v>
      </c>
      <c r="Q499" s="7">
        <v>5.3477142540416596</v>
      </c>
      <c r="R499" s="7">
        <v>5.4322108269336198</v>
      </c>
      <c r="S499" s="7">
        <v>5.5702452330284098</v>
      </c>
      <c r="T499" s="7">
        <v>5.7373342283589501</v>
      </c>
      <c r="U499" s="7">
        <v>5.8541242894204002</v>
      </c>
      <c r="V499" s="7">
        <v>5.95003826584081</v>
      </c>
      <c r="W499" s="7">
        <v>6.0005346933658696</v>
      </c>
      <c r="X499" s="7">
        <v>5.9721305412633399</v>
      </c>
      <c r="Y499" s="7">
        <v>5.8929905290582596</v>
      </c>
    </row>
    <row r="500" spans="1:25" x14ac:dyDescent="0.3">
      <c r="A500" s="7" t="s">
        <v>67</v>
      </c>
      <c r="B500" s="7" t="s">
        <v>684</v>
      </c>
      <c r="C500" s="7">
        <v>5.1485472537011496</v>
      </c>
      <c r="D500" s="7">
        <v>5.2129017913572602</v>
      </c>
      <c r="E500" s="7">
        <v>5.2827764298851196</v>
      </c>
      <c r="F500" s="7">
        <v>5.3619720234974304</v>
      </c>
      <c r="G500" s="7">
        <v>5.4572296550178798</v>
      </c>
      <c r="H500" s="7">
        <v>5.5652991140427899</v>
      </c>
      <c r="I500" s="7">
        <v>5.6729735974792996</v>
      </c>
      <c r="J500" s="7">
        <v>5.7828687049374903</v>
      </c>
      <c r="K500" s="7">
        <v>5.9004195266201096</v>
      </c>
      <c r="L500" s="7">
        <v>6.0265557782932504</v>
      </c>
      <c r="M500" s="7">
        <v>6.1637560086061196</v>
      </c>
      <c r="N500" s="7">
        <v>6.3064613846404001</v>
      </c>
      <c r="O500" s="7">
        <v>6.4604623974265198</v>
      </c>
      <c r="P500" s="7">
        <v>6.6314264268390497</v>
      </c>
      <c r="Q500" s="7">
        <v>6.7904907478481604</v>
      </c>
      <c r="R500" s="7">
        <v>6.91853863330451</v>
      </c>
      <c r="S500" s="7">
        <v>7.0982874719283302</v>
      </c>
      <c r="T500" s="7">
        <v>7.3087482357038001</v>
      </c>
      <c r="U500" s="7">
        <v>7.4695873551926901</v>
      </c>
      <c r="V500" s="7">
        <v>7.6054215342751297</v>
      </c>
      <c r="W500" s="7">
        <v>7.69381898781623</v>
      </c>
      <c r="X500" s="7">
        <v>7.6948773735704501</v>
      </c>
      <c r="Y500" s="7">
        <v>7.6349043157576704</v>
      </c>
    </row>
    <row r="501" spans="1:25" x14ac:dyDescent="0.3">
      <c r="A501" s="7" t="s">
        <v>67</v>
      </c>
      <c r="B501" s="7" t="s">
        <v>685</v>
      </c>
      <c r="C501" s="7">
        <v>1.6178632854300601</v>
      </c>
      <c r="D501" s="7">
        <v>1.70143350086344</v>
      </c>
      <c r="E501" s="7">
        <v>1.77365485042058</v>
      </c>
      <c r="F501" s="7">
        <v>1.8322114836642001</v>
      </c>
      <c r="G501" s="7">
        <v>1.88227711920593</v>
      </c>
      <c r="H501" s="7">
        <v>1.92875790165817</v>
      </c>
      <c r="I501" s="7">
        <v>1.97577502309385</v>
      </c>
      <c r="J501" s="7">
        <v>2.0267220977546501</v>
      </c>
      <c r="K501" s="7">
        <v>2.0862062943342199</v>
      </c>
      <c r="L501" s="7">
        <v>2.1379891815882002</v>
      </c>
      <c r="M501" s="7">
        <v>2.1730351936116201</v>
      </c>
      <c r="N501" s="7">
        <v>2.1995847288973098</v>
      </c>
      <c r="O501" s="7">
        <v>2.2154296943641199</v>
      </c>
      <c r="P501" s="7">
        <v>2.2126567932296801</v>
      </c>
      <c r="Q501" s="7">
        <v>2.1916659476601099</v>
      </c>
      <c r="R501" s="7">
        <v>2.1526773092823399</v>
      </c>
      <c r="S501" s="7">
        <v>2.1120687690077</v>
      </c>
      <c r="T501" s="7">
        <v>2.07419046079267</v>
      </c>
      <c r="U501" s="7">
        <v>2.0392617107790199</v>
      </c>
      <c r="V501" s="7">
        <v>2.0322676071249899</v>
      </c>
      <c r="W501" s="7">
        <v>2.0636417811351899</v>
      </c>
      <c r="X501" s="7">
        <v>2.1361216920450801</v>
      </c>
      <c r="Y501" s="7">
        <v>2.2441163787473202</v>
      </c>
    </row>
    <row r="502" spans="1:25" x14ac:dyDescent="0.3">
      <c r="A502" s="7" t="s">
        <v>67</v>
      </c>
      <c r="B502" s="7" t="s">
        <v>686</v>
      </c>
      <c r="C502" s="7">
        <v>3.24811779216023</v>
      </c>
      <c r="D502" s="7">
        <v>3.3072919619117398</v>
      </c>
      <c r="E502" s="7">
        <v>3.34533481619752</v>
      </c>
      <c r="F502" s="7">
        <v>3.34905855226061</v>
      </c>
      <c r="G502" s="7">
        <v>3.3259045703978298</v>
      </c>
      <c r="H502" s="7">
        <v>3.27935123588155</v>
      </c>
      <c r="I502" s="7">
        <v>3.20249045360372</v>
      </c>
      <c r="J502" s="7">
        <v>3.1154957902637501</v>
      </c>
      <c r="K502" s="7">
        <v>3.0436375385079799</v>
      </c>
      <c r="L502" s="7">
        <v>3.0123377667092699</v>
      </c>
      <c r="M502" s="7">
        <v>3.0457558391218198</v>
      </c>
      <c r="N502" s="7">
        <v>3.1522109261998201</v>
      </c>
      <c r="O502" s="7">
        <v>3.3209643477598001</v>
      </c>
      <c r="P502" s="7">
        <v>3.5323791128486501</v>
      </c>
      <c r="Q502" s="7">
        <v>3.7692364599398802</v>
      </c>
      <c r="R502" s="7">
        <v>4.0084470070925402</v>
      </c>
      <c r="S502" s="7">
        <v>4.2547085116746501</v>
      </c>
      <c r="T502" s="7">
        <v>4.49338390799333</v>
      </c>
      <c r="U502" s="7">
        <v>4.6814398144714504</v>
      </c>
      <c r="V502" s="7">
        <v>4.8202069710954003</v>
      </c>
      <c r="W502" s="7">
        <v>4.8967393616634203</v>
      </c>
      <c r="X502" s="7">
        <v>4.9002238601017902</v>
      </c>
      <c r="Y502" s="7">
        <v>4.8229608153536496</v>
      </c>
    </row>
    <row r="503" spans="1:25" x14ac:dyDescent="0.3">
      <c r="A503" s="7" t="s">
        <v>67</v>
      </c>
      <c r="B503" s="7" t="s">
        <v>687</v>
      </c>
      <c r="C503" s="7">
        <v>4.2329217491787299</v>
      </c>
      <c r="D503" s="7">
        <v>4.4122573847025999</v>
      </c>
      <c r="E503" s="7">
        <v>4.6688596602899004</v>
      </c>
      <c r="F503" s="7">
        <v>4.97374024242038</v>
      </c>
      <c r="G503" s="7">
        <v>5.3074543088363901</v>
      </c>
      <c r="H503" s="7">
        <v>5.6431376152908301</v>
      </c>
      <c r="I503" s="7">
        <v>5.9476616242855904</v>
      </c>
      <c r="J503" s="7">
        <v>6.2045858921665502</v>
      </c>
      <c r="K503" s="7">
        <v>6.3990067916386204</v>
      </c>
      <c r="L503" s="7">
        <v>6.5188398626108999</v>
      </c>
      <c r="M503" s="7">
        <v>6.55434576750896</v>
      </c>
      <c r="N503" s="7">
        <v>6.4973850927421397</v>
      </c>
      <c r="O503" s="7">
        <v>6.3438902598239402</v>
      </c>
      <c r="P503" s="7">
        <v>6.1008531186346797</v>
      </c>
      <c r="Q503" s="7">
        <v>5.8074497733275603</v>
      </c>
      <c r="R503" s="7">
        <v>5.5254150580710997</v>
      </c>
      <c r="S503" s="7">
        <v>5.2886744973633402</v>
      </c>
      <c r="T503" s="7">
        <v>5.1543659529719896</v>
      </c>
      <c r="U503" s="7">
        <v>5.1955606838869102</v>
      </c>
      <c r="V503" s="7">
        <v>5.4165193899159298</v>
      </c>
      <c r="W503" s="7">
        <v>5.7887215410186101</v>
      </c>
      <c r="X503" s="7">
        <v>6.2339588369920298</v>
      </c>
      <c r="Y503" s="7">
        <v>6.6811474874216596</v>
      </c>
    </row>
    <row r="504" spans="1:25" x14ac:dyDescent="0.3">
      <c r="A504" s="7" t="s">
        <v>67</v>
      </c>
      <c r="B504" s="7" t="s">
        <v>688</v>
      </c>
      <c r="C504" s="7">
        <v>8.8318919210092197</v>
      </c>
      <c r="D504" s="7">
        <v>8.7901684291514197</v>
      </c>
      <c r="E504" s="7">
        <v>8.5817954194557107</v>
      </c>
      <c r="F504" s="7">
        <v>8.2265910235829001</v>
      </c>
      <c r="G504" s="7">
        <v>7.7756871138289503</v>
      </c>
      <c r="H504" s="7">
        <v>7.3076411559476302</v>
      </c>
      <c r="I504" s="7">
        <v>6.9070330149980901</v>
      </c>
      <c r="J504" s="7">
        <v>6.65950000432795</v>
      </c>
      <c r="K504" s="7">
        <v>6.6276182869095797</v>
      </c>
      <c r="L504" s="7">
        <v>6.8327068135278797</v>
      </c>
      <c r="M504" s="7">
        <v>7.2345441523695104</v>
      </c>
      <c r="N504" s="7">
        <v>7.7214648670741601</v>
      </c>
      <c r="O504" s="7">
        <v>8.2027154903246107</v>
      </c>
      <c r="P504" s="7">
        <v>8.6160242533824398</v>
      </c>
      <c r="Q504" s="7">
        <v>8.9514005213185897</v>
      </c>
      <c r="R504" s="7">
        <v>9.2518649225677496</v>
      </c>
      <c r="S504" s="7">
        <v>9.4792138715337106</v>
      </c>
      <c r="T504" s="7">
        <v>9.6810664828903299</v>
      </c>
      <c r="U504" s="7">
        <v>9.8867354781355008</v>
      </c>
      <c r="V504" s="7">
        <v>10.0173449338225</v>
      </c>
      <c r="W504" s="7">
        <v>10.044451544786201</v>
      </c>
      <c r="X504" s="7">
        <v>9.9637255856918792</v>
      </c>
      <c r="Y504" s="7">
        <v>9.7803411724476508</v>
      </c>
    </row>
    <row r="505" spans="1:25" x14ac:dyDescent="0.3">
      <c r="A505" s="7" t="s">
        <v>67</v>
      </c>
      <c r="B505" s="7" t="s">
        <v>689</v>
      </c>
      <c r="C505" s="7">
        <v>8.8211725132965402</v>
      </c>
      <c r="D505" s="7">
        <v>9.3803641794577999</v>
      </c>
      <c r="E505" s="7">
        <v>9.9414175179060607</v>
      </c>
      <c r="F505" s="7">
        <v>10.433950002056701</v>
      </c>
      <c r="G505" s="7">
        <v>10.8060066838156</v>
      </c>
      <c r="H505" s="7">
        <v>11.069773440084299</v>
      </c>
      <c r="I505" s="7">
        <v>11.318153755623401</v>
      </c>
      <c r="J505" s="7">
        <v>11.584980586291801</v>
      </c>
      <c r="K505" s="7">
        <v>11.803180299865501</v>
      </c>
      <c r="L505" s="7">
        <v>11.9399401152378</v>
      </c>
      <c r="M505" s="7">
        <v>11.9590839950421</v>
      </c>
      <c r="N505" s="7">
        <v>11.833828027698001</v>
      </c>
      <c r="O505" s="7">
        <v>11.569568190448299</v>
      </c>
      <c r="P505" s="7">
        <v>11.223161852719899</v>
      </c>
      <c r="Q505" s="7">
        <v>10.8857655776489</v>
      </c>
      <c r="R505" s="7">
        <v>10.635936837206399</v>
      </c>
      <c r="S505" s="7">
        <v>10.2442121856076</v>
      </c>
      <c r="T505" s="7">
        <v>9.71958421889871</v>
      </c>
      <c r="U505" s="7">
        <v>9.2843887711348305</v>
      </c>
      <c r="V505" s="7">
        <v>8.8735113083463002</v>
      </c>
      <c r="W505" s="7">
        <v>8.4825384776008992</v>
      </c>
      <c r="X505" s="7">
        <v>8.1375250334331408</v>
      </c>
      <c r="Y505" s="7">
        <v>7.8940209351300901</v>
      </c>
    </row>
    <row r="506" spans="1:25" x14ac:dyDescent="0.3">
      <c r="A506" s="7" t="s">
        <v>67</v>
      </c>
      <c r="B506" s="7" t="s">
        <v>690</v>
      </c>
      <c r="C506" s="7">
        <v>59.435265870337403</v>
      </c>
      <c r="D506" s="7">
        <v>60.538874923035401</v>
      </c>
      <c r="E506" s="7">
        <v>61.611439631029</v>
      </c>
      <c r="F506" s="7">
        <v>62.613926668095402</v>
      </c>
      <c r="G506" s="7">
        <v>63.495376496844997</v>
      </c>
      <c r="H506" s="7">
        <v>64.214528785721001</v>
      </c>
      <c r="I506" s="7">
        <v>64.802481051270306</v>
      </c>
      <c r="J506" s="7">
        <v>65.287096681007299</v>
      </c>
      <c r="K506" s="7">
        <v>65.624160765872503</v>
      </c>
      <c r="L506" s="7">
        <v>65.886829929567995</v>
      </c>
      <c r="M506" s="7">
        <v>66.144853554749801</v>
      </c>
      <c r="N506" s="7">
        <v>66.330116000263899</v>
      </c>
      <c r="O506" s="7">
        <v>66.382659309742294</v>
      </c>
      <c r="P506" s="7">
        <v>66.329919115063305</v>
      </c>
      <c r="Q506" s="7">
        <v>66.338557544105797</v>
      </c>
      <c r="R506" s="7">
        <v>66.524413895025106</v>
      </c>
      <c r="S506" s="7">
        <v>66.338691885470794</v>
      </c>
      <c r="T506" s="7">
        <v>65.933627558251303</v>
      </c>
      <c r="U506" s="7">
        <v>65.780719409793903</v>
      </c>
      <c r="V506" s="7">
        <v>65.681662386756003</v>
      </c>
      <c r="W506" s="7">
        <v>65.700573504211803</v>
      </c>
      <c r="X506" s="7">
        <v>65.854301157947901</v>
      </c>
      <c r="Y506" s="7">
        <v>66.109200265523796</v>
      </c>
    </row>
    <row r="507" spans="1:25" x14ac:dyDescent="0.3">
      <c r="A507" s="7" t="s">
        <v>67</v>
      </c>
      <c r="B507" s="7" t="s">
        <v>691</v>
      </c>
      <c r="C507" s="7">
        <v>11.732236485614701</v>
      </c>
      <c r="D507" s="7">
        <v>11.9986155440176</v>
      </c>
      <c r="E507" s="7">
        <v>12.295694775813599</v>
      </c>
      <c r="F507" s="7">
        <v>12.567925255599899</v>
      </c>
      <c r="G507" s="7">
        <v>12.755880051683199</v>
      </c>
      <c r="H507" s="7">
        <v>12.7942984198956</v>
      </c>
      <c r="I507" s="7">
        <v>12.6671353907099</v>
      </c>
      <c r="J507" s="7">
        <v>12.3914365893779</v>
      </c>
      <c r="K507" s="7">
        <v>12.018522628305799</v>
      </c>
      <c r="L507" s="7">
        <v>11.627652438134501</v>
      </c>
      <c r="M507" s="7">
        <v>11.274526971349401</v>
      </c>
      <c r="N507" s="7">
        <v>10.914925597260799</v>
      </c>
      <c r="O507" s="7">
        <v>10.494074794661699</v>
      </c>
      <c r="P507" s="7">
        <v>10.052044619088999</v>
      </c>
      <c r="Q507" s="7">
        <v>9.6258283582890698</v>
      </c>
      <c r="R507" s="7">
        <v>9.2077577007931808</v>
      </c>
      <c r="S507" s="7">
        <v>8.7786235876835708</v>
      </c>
      <c r="T507" s="7">
        <v>8.4290762193322006</v>
      </c>
      <c r="U507" s="7">
        <v>8.2305291373947096</v>
      </c>
      <c r="V507" s="7">
        <v>8.1327591051153494</v>
      </c>
      <c r="W507" s="7">
        <v>8.1564120144499892</v>
      </c>
      <c r="X507" s="7">
        <v>8.2939521398948894</v>
      </c>
      <c r="Y507" s="7">
        <v>8.5032723868748494</v>
      </c>
    </row>
    <row r="508" spans="1:25" x14ac:dyDescent="0.3">
      <c r="A508" s="7" t="s">
        <v>67</v>
      </c>
      <c r="B508" s="7" t="s">
        <v>692</v>
      </c>
      <c r="C508" s="7">
        <v>12.7166286769717</v>
      </c>
      <c r="D508" s="7">
        <v>12.2644410713359</v>
      </c>
      <c r="E508" s="7">
        <v>11.8040975663264</v>
      </c>
      <c r="F508" s="7">
        <v>11.3425346045473</v>
      </c>
      <c r="G508" s="7">
        <v>10.8999635925608</v>
      </c>
      <c r="H508" s="7">
        <v>10.4553463643512</v>
      </c>
      <c r="I508" s="7">
        <v>10.034505255273499</v>
      </c>
      <c r="J508" s="7">
        <v>9.7098826208751099</v>
      </c>
      <c r="K508" s="7">
        <v>9.4855801659504699</v>
      </c>
      <c r="L508" s="7">
        <v>9.3674941302640296</v>
      </c>
      <c r="M508" s="7">
        <v>9.3822799849178704</v>
      </c>
      <c r="N508" s="7">
        <v>9.5064628582848592</v>
      </c>
      <c r="O508" s="7">
        <v>9.6949251033750006</v>
      </c>
      <c r="P508" s="7">
        <v>9.9664039816069394</v>
      </c>
      <c r="Q508" s="7">
        <v>10.167253975373599</v>
      </c>
      <c r="R508" s="7">
        <v>10.169052090048901</v>
      </c>
      <c r="S508" s="7">
        <v>10.244894215203701</v>
      </c>
      <c r="T508" s="7">
        <v>10.3662827703183</v>
      </c>
      <c r="U508" s="7">
        <v>10.302061668158601</v>
      </c>
      <c r="V508" s="7">
        <v>10.207516509043501</v>
      </c>
      <c r="W508" s="7">
        <v>10.153433859617</v>
      </c>
      <c r="X508" s="7">
        <v>10.0521226996379</v>
      </c>
      <c r="Y508" s="7">
        <v>9.9272881389286596</v>
      </c>
    </row>
    <row r="509" spans="1:25" x14ac:dyDescent="0.3">
      <c r="A509" s="7" t="s">
        <v>67</v>
      </c>
      <c r="B509" s="7" t="s">
        <v>693</v>
      </c>
      <c r="C509" s="7">
        <v>37.505137507905097</v>
      </c>
      <c r="D509" s="7">
        <v>36.399389401365298</v>
      </c>
      <c r="E509" s="7">
        <v>35.305951840950101</v>
      </c>
      <c r="F509" s="7">
        <v>34.268620506798101</v>
      </c>
      <c r="G509" s="7">
        <v>33.340302293064603</v>
      </c>
      <c r="H509" s="7">
        <v>32.5612680095523</v>
      </c>
      <c r="I509" s="7">
        <v>31.9112937110649</v>
      </c>
      <c r="J509" s="7">
        <v>31.3667665640161</v>
      </c>
      <c r="K509" s="7">
        <v>30.970132409108999</v>
      </c>
      <c r="L509" s="7">
        <v>30.649147797833798</v>
      </c>
      <c r="M509" s="7">
        <v>30.3303154222362</v>
      </c>
      <c r="N509" s="7">
        <v>30.084309812749801</v>
      </c>
      <c r="O509" s="7">
        <v>29.9639284647719</v>
      </c>
      <c r="P509" s="7">
        <v>29.933253114010299</v>
      </c>
      <c r="Q509" s="7">
        <v>29.850591978082999</v>
      </c>
      <c r="R509" s="7">
        <v>29.615398651399801</v>
      </c>
      <c r="S509" s="7">
        <v>29.707491365669402</v>
      </c>
      <c r="T509" s="7">
        <v>29.998327524148301</v>
      </c>
      <c r="U509" s="7">
        <v>30.0790334072625</v>
      </c>
      <c r="V509" s="7">
        <v>30.1217545118533</v>
      </c>
      <c r="W509" s="7">
        <v>30.089360039948499</v>
      </c>
      <c r="X509" s="7">
        <v>29.991891047771102</v>
      </c>
      <c r="Y509" s="7">
        <v>29.832759222553602</v>
      </c>
    </row>
    <row r="510" spans="1:25" x14ac:dyDescent="0.3">
      <c r="A510" s="7" t="s">
        <v>67</v>
      </c>
      <c r="B510" s="7" t="s">
        <v>694</v>
      </c>
      <c r="C510" s="7">
        <v>11.280381049293201</v>
      </c>
      <c r="D510" s="7">
        <v>10.7831961220799</v>
      </c>
      <c r="E510" s="7">
        <v>10.433956011522101</v>
      </c>
      <c r="F510" s="7">
        <v>10.2171553687893</v>
      </c>
      <c r="G510" s="7">
        <v>10.1100110447692</v>
      </c>
      <c r="H510" s="7">
        <v>10.1335456750883</v>
      </c>
      <c r="I510" s="7">
        <v>10.275313445752399</v>
      </c>
      <c r="J510" s="7">
        <v>10.4894219250435</v>
      </c>
      <c r="K510" s="7">
        <v>10.7815388921895</v>
      </c>
      <c r="L510" s="7">
        <v>11.0235934158144</v>
      </c>
      <c r="M510" s="7">
        <v>11.1228531597644</v>
      </c>
      <c r="N510" s="7">
        <v>11.1603060543596</v>
      </c>
      <c r="O510" s="7">
        <v>11.171289570882699</v>
      </c>
      <c r="P510" s="7">
        <v>11.087809508951</v>
      </c>
      <c r="Q510" s="7">
        <v>10.948786588935601</v>
      </c>
      <c r="R510" s="7">
        <v>10.7894458037599</v>
      </c>
      <c r="S510" s="7">
        <v>10.681582811978799</v>
      </c>
      <c r="T510" s="7">
        <v>10.5970360130637</v>
      </c>
      <c r="U510" s="7">
        <v>10.472121000137699</v>
      </c>
      <c r="V510" s="7">
        <v>10.383291432909401</v>
      </c>
      <c r="W510" s="7">
        <v>10.3001705621511</v>
      </c>
      <c r="X510" s="7">
        <v>10.2370758890884</v>
      </c>
      <c r="Y510" s="7">
        <v>10.150164190174699</v>
      </c>
    </row>
    <row r="511" spans="1:25" x14ac:dyDescent="0.3">
      <c r="A511" s="7" t="s">
        <v>67</v>
      </c>
      <c r="B511" s="7" t="s">
        <v>695</v>
      </c>
      <c r="S511" s="7">
        <v>0.9</v>
      </c>
    </row>
    <row r="512" spans="1:25" x14ac:dyDescent="0.3">
      <c r="A512" s="7" t="s">
        <v>67</v>
      </c>
      <c r="B512" s="7" t="s">
        <v>696</v>
      </c>
      <c r="C512" s="7">
        <v>54.903067999999998</v>
      </c>
      <c r="D512" s="7">
        <v>52.018467000000001</v>
      </c>
      <c r="E512" s="7">
        <v>48.730834000000002</v>
      </c>
      <c r="F512" s="7">
        <v>46.102294000000001</v>
      </c>
      <c r="G512" s="7">
        <v>44.600161999999997</v>
      </c>
      <c r="H512" s="7">
        <v>43.785091000000001</v>
      </c>
      <c r="I512" s="7">
        <v>44.224161000000002</v>
      </c>
      <c r="J512" s="7">
        <v>45.703642000000002</v>
      </c>
      <c r="K512" s="7">
        <v>47.647589000000004</v>
      </c>
      <c r="L512" s="7">
        <v>50.144027000000001</v>
      </c>
      <c r="M512" s="7">
        <v>52.963448999999997</v>
      </c>
      <c r="N512" s="7">
        <v>55.884965000000001</v>
      </c>
      <c r="O512" s="7">
        <v>58.532777000000003</v>
      </c>
      <c r="P512" s="7">
        <v>60.084955999999998</v>
      </c>
      <c r="Q512" s="7">
        <v>61.80348</v>
      </c>
      <c r="R512" s="7">
        <v>62.797286</v>
      </c>
      <c r="S512" s="7">
        <v>64.216434000000007</v>
      </c>
      <c r="T512" s="7">
        <v>65.196481000000006</v>
      </c>
      <c r="U512" s="7">
        <v>65.967121000000006</v>
      </c>
      <c r="V512" s="7">
        <v>66.977834999999999</v>
      </c>
      <c r="W512" s="7">
        <v>64.147429000000002</v>
      </c>
      <c r="X512" s="7">
        <v>58.858035999999998</v>
      </c>
    </row>
    <row r="513" spans="1:25" x14ac:dyDescent="0.3">
      <c r="A513" s="7" t="s">
        <v>67</v>
      </c>
      <c r="B513" s="7" t="s">
        <v>697</v>
      </c>
      <c r="C513" s="7">
        <v>61.048999999999999</v>
      </c>
      <c r="D513" s="7">
        <v>59.47</v>
      </c>
      <c r="E513" s="7">
        <v>57.667999999999999</v>
      </c>
      <c r="F513" s="7">
        <v>56.231999999999999</v>
      </c>
      <c r="G513" s="7">
        <v>55.720999999999997</v>
      </c>
      <c r="H513" s="7">
        <v>55.430999999999997</v>
      </c>
      <c r="I513" s="7">
        <v>55.892000000000003</v>
      </c>
      <c r="J513" s="7">
        <v>56.851999999999997</v>
      </c>
      <c r="K513" s="7">
        <v>58.110999999999997</v>
      </c>
      <c r="L513" s="7">
        <v>59.722000000000001</v>
      </c>
      <c r="M513" s="7">
        <v>61.265999999999998</v>
      </c>
      <c r="N513" s="7">
        <v>63.110999999999997</v>
      </c>
      <c r="O513" s="7">
        <v>64.448999999999998</v>
      </c>
      <c r="P513" s="7">
        <v>65.266999999999996</v>
      </c>
      <c r="Q513" s="7">
        <v>66.259</v>
      </c>
      <c r="R513" s="7">
        <v>66.781000000000006</v>
      </c>
      <c r="S513" s="7">
        <v>67.793999999999997</v>
      </c>
      <c r="T513" s="7">
        <v>68.430000000000007</v>
      </c>
      <c r="U513" s="7">
        <v>68.739999999999995</v>
      </c>
      <c r="V513" s="7">
        <v>69.106999999999999</v>
      </c>
      <c r="W513" s="7">
        <v>67.963999999999999</v>
      </c>
      <c r="X513" s="7">
        <v>64.998999999999995</v>
      </c>
    </row>
    <row r="514" spans="1:25" x14ac:dyDescent="0.3">
      <c r="A514" s="7" t="s">
        <v>67</v>
      </c>
      <c r="B514" s="7" t="s">
        <v>698</v>
      </c>
      <c r="G514" s="7">
        <v>59.9</v>
      </c>
      <c r="S514" s="7">
        <v>54.6</v>
      </c>
    </row>
    <row r="515" spans="1:25" x14ac:dyDescent="0.3">
      <c r="A515" s="7" t="s">
        <v>67</v>
      </c>
      <c r="B515" s="7" t="s">
        <v>699</v>
      </c>
      <c r="C515" s="7">
        <v>472.92500000000001</v>
      </c>
      <c r="D515" s="7">
        <v>489.67399999999998</v>
      </c>
      <c r="E515" s="7">
        <v>514.91399999999999</v>
      </c>
      <c r="F515" s="7">
        <v>539.33100000000002</v>
      </c>
      <c r="G515" s="7">
        <v>543.76800000000003</v>
      </c>
      <c r="H515" s="7">
        <v>544.06700000000001</v>
      </c>
      <c r="I515" s="7">
        <v>545.46199999999999</v>
      </c>
      <c r="J515" s="7">
        <v>539.73</v>
      </c>
      <c r="K515" s="7">
        <v>526.71500000000003</v>
      </c>
      <c r="L515" s="7">
        <v>509.69099999999997</v>
      </c>
      <c r="M515" s="7">
        <v>482.72199999999998</v>
      </c>
      <c r="N515" s="7">
        <v>457.70699999999999</v>
      </c>
      <c r="O515" s="7">
        <v>432.358</v>
      </c>
      <c r="P515" s="7">
        <v>419.53199999999998</v>
      </c>
      <c r="Q515" s="7">
        <v>403.00099999999998</v>
      </c>
      <c r="R515" s="7">
        <v>392.51100000000002</v>
      </c>
      <c r="S515" s="7">
        <v>381.39800000000002</v>
      </c>
      <c r="T515" s="7">
        <v>369.70800000000003</v>
      </c>
      <c r="U515" s="7">
        <v>360.37799999999999</v>
      </c>
      <c r="V515" s="7">
        <v>341.83600000000001</v>
      </c>
      <c r="W515" s="7">
        <v>353.92700000000002</v>
      </c>
      <c r="X515" s="7">
        <v>399.44099999999997</v>
      </c>
    </row>
    <row r="516" spans="1:25" x14ac:dyDescent="0.3">
      <c r="A516" s="7" t="s">
        <v>67</v>
      </c>
      <c r="B516" s="7" t="s">
        <v>700</v>
      </c>
      <c r="U516" s="7">
        <v>6.9</v>
      </c>
      <c r="V516" s="7">
        <v>7.5</v>
      </c>
      <c r="W516" s="7">
        <v>8</v>
      </c>
      <c r="X516" s="7">
        <v>9</v>
      </c>
    </row>
    <row r="517" spans="1:25" x14ac:dyDescent="0.3">
      <c r="A517" s="7" t="s">
        <v>67</v>
      </c>
      <c r="B517" s="7" t="s">
        <v>701</v>
      </c>
      <c r="C517" s="7">
        <v>3.5128023211946413</v>
      </c>
      <c r="D517" s="7">
        <v>0.47858691655360985</v>
      </c>
      <c r="E517" s="7">
        <v>8.8959378590848672</v>
      </c>
      <c r="F517" s="7">
        <v>11.441033020609794</v>
      </c>
      <c r="G517" s="7">
        <v>15.976654621448105</v>
      </c>
      <c r="H517" s="7">
        <v>6.4831198912856109</v>
      </c>
      <c r="I517" s="7">
        <v>12.76722114499411</v>
      </c>
      <c r="J517" s="7">
        <v>8.6295028553370798</v>
      </c>
      <c r="K517" s="7">
        <v>8.7982572072089766</v>
      </c>
      <c r="L517" s="7">
        <v>-8.4216358567118732</v>
      </c>
      <c r="M517" s="7">
        <v>0.76400496308278321</v>
      </c>
      <c r="N517" s="7">
        <v>11.732356734551018</v>
      </c>
      <c r="O517" s="7">
        <v>-0.71552928886580958</v>
      </c>
      <c r="P517" s="7">
        <v>5.0044394560348167</v>
      </c>
      <c r="Q517" s="7">
        <v>-3.22085532968552</v>
      </c>
      <c r="R517" s="7">
        <v>4.0053311302420411</v>
      </c>
      <c r="S517" s="7">
        <v>-8.3858126425611488</v>
      </c>
      <c r="T517" s="7">
        <v>2.9764106794714991</v>
      </c>
      <c r="U517" s="7">
        <v>-1.214213318071117</v>
      </c>
      <c r="V517" s="7">
        <v>-0.19852857358719689</v>
      </c>
      <c r="W517" s="7">
        <v>-24.560866704047982</v>
      </c>
      <c r="X517" s="7">
        <v>7.5131664385257722</v>
      </c>
      <c r="Y517" s="7">
        <v>14.699145942755877</v>
      </c>
    </row>
    <row r="518" spans="1:25" x14ac:dyDescent="0.3">
      <c r="A518" s="7" t="s">
        <v>67</v>
      </c>
      <c r="B518" s="7" t="s">
        <v>702</v>
      </c>
      <c r="C518" s="7">
        <v>13067480400</v>
      </c>
      <c r="D518" s="7">
        <v>4447810100</v>
      </c>
      <c r="E518" s="7">
        <v>25199239900</v>
      </c>
      <c r="F518" s="7">
        <v>32776572300</v>
      </c>
      <c r="G518" s="7">
        <v>51335454900</v>
      </c>
      <c r="H518" s="7">
        <v>32829253599.999996</v>
      </c>
      <c r="I518" s="7">
        <v>40372719400</v>
      </c>
      <c r="J518" s="7">
        <v>12885604300</v>
      </c>
      <c r="K518" s="7">
        <v>-13623143100</v>
      </c>
      <c r="L518" s="7">
        <v>-25998240100</v>
      </c>
      <c r="M518" s="7">
        <v>7623212800</v>
      </c>
      <c r="N518" s="7">
        <v>42491912500</v>
      </c>
      <c r="O518" s="7">
        <v>23826255100</v>
      </c>
      <c r="P518" s="7">
        <v>22348318300</v>
      </c>
      <c r="Q518" s="7">
        <v>6475690800</v>
      </c>
      <c r="R518" s="7">
        <v>27596959400</v>
      </c>
      <c r="S518" s="7">
        <v>-26098828100</v>
      </c>
      <c r="T518" s="7">
        <v>12236770038.721401</v>
      </c>
      <c r="U518" s="7">
        <v>12090437493.197199</v>
      </c>
      <c r="V518" s="7">
        <v>23740462114.592701</v>
      </c>
      <c r="W518" s="7">
        <v>-55837564100.023895</v>
      </c>
      <c r="X518" s="7">
        <v>-16466046492.004101</v>
      </c>
      <c r="Y518" s="7">
        <v>44291886015.4916</v>
      </c>
    </row>
    <row r="519" spans="1:25" x14ac:dyDescent="0.3">
      <c r="A519" s="7" t="s">
        <v>67</v>
      </c>
      <c r="B519" s="7" t="s">
        <v>703</v>
      </c>
      <c r="C519" s="7">
        <v>366291030500</v>
      </c>
      <c r="D519" s="7">
        <v>376726261000</v>
      </c>
      <c r="E519" s="7">
        <v>389883839800</v>
      </c>
      <c r="F519" s="7">
        <v>429796299500</v>
      </c>
      <c r="G519" s="7">
        <v>485141087000</v>
      </c>
      <c r="H519" s="7">
        <v>538427705700.00006</v>
      </c>
      <c r="I519" s="7">
        <v>603817879200</v>
      </c>
      <c r="J519" s="7">
        <v>686895440400</v>
      </c>
      <c r="K519" s="7">
        <v>774972723900</v>
      </c>
      <c r="L519" s="7">
        <v>723229731700</v>
      </c>
      <c r="M519" s="7">
        <v>694935162000</v>
      </c>
      <c r="N519" s="7">
        <v>742493117100</v>
      </c>
      <c r="O519" s="7">
        <v>755541976700</v>
      </c>
      <c r="P519" s="7">
        <v>796022924800</v>
      </c>
      <c r="Q519" s="7">
        <v>785536998500</v>
      </c>
      <c r="R519" s="7">
        <v>796138460700</v>
      </c>
      <c r="S519" s="7">
        <v>780757339200</v>
      </c>
      <c r="T519" s="7">
        <v>764883477579.19995</v>
      </c>
      <c r="U519" s="7">
        <v>755593912580.72009</v>
      </c>
      <c r="V519" s="7">
        <v>742419815169.47095</v>
      </c>
      <c r="W519" s="7">
        <v>633822236940.98401</v>
      </c>
      <c r="X519" s="7">
        <v>637875669792.67407</v>
      </c>
      <c r="Y519" s="7">
        <v>668459644716.4729</v>
      </c>
    </row>
    <row r="520" spans="1:25" x14ac:dyDescent="0.3">
      <c r="A520" s="7" t="s">
        <v>67</v>
      </c>
      <c r="B520" s="7" t="s">
        <v>704</v>
      </c>
      <c r="C520" s="7">
        <v>21832752641.708122</v>
      </c>
      <c r="D520" s="7">
        <v>19452212422.993546</v>
      </c>
      <c r="E520" s="7">
        <v>18107479858.875278</v>
      </c>
      <c r="F520" s="7">
        <v>28876897515.039825</v>
      </c>
      <c r="G520" s="7">
        <v>38798845099.914192</v>
      </c>
      <c r="H520" s="7">
        <v>45867217511.032616</v>
      </c>
      <c r="I520" s="7">
        <v>52766698476.227516</v>
      </c>
      <c r="J520" s="7">
        <v>63356651245.180336</v>
      </c>
      <c r="K520" s="7">
        <v>68331209519.462196</v>
      </c>
      <c r="L520" s="7">
        <v>64271918709.641182</v>
      </c>
      <c r="M520" s="7">
        <v>73295914206.672058</v>
      </c>
      <c r="N520" s="7">
        <v>81602439633.379486</v>
      </c>
      <c r="O520" s="7">
        <v>77909448653.454987</v>
      </c>
      <c r="P520" s="7">
        <v>74479458746.968979</v>
      </c>
      <c r="Q520" s="7">
        <v>69763962736.527603</v>
      </c>
      <c r="R520" s="7">
        <v>62438804198.985153</v>
      </c>
      <c r="S520" s="7">
        <v>56438178369.411507</v>
      </c>
      <c r="T520" s="7">
        <v>62553047978.716431</v>
      </c>
      <c r="U520" s="7">
        <v>64526291200.520164</v>
      </c>
      <c r="V520" s="7">
        <v>60225422429.846718</v>
      </c>
      <c r="W520" s="7">
        <v>46712076639.804352</v>
      </c>
      <c r="X520" s="7">
        <v>55387131996.587112</v>
      </c>
      <c r="Y520" s="7">
        <v>57590635974.928429</v>
      </c>
    </row>
    <row r="521" spans="1:25" x14ac:dyDescent="0.3">
      <c r="A521" s="7" t="s">
        <v>67</v>
      </c>
      <c r="B521" s="7" t="s">
        <v>705</v>
      </c>
      <c r="C521" s="7">
        <v>873356468200</v>
      </c>
      <c r="D521" s="7">
        <v>894254846700</v>
      </c>
      <c r="E521" s="7">
        <v>903101556900</v>
      </c>
      <c r="F521" s="7">
        <v>904088424800</v>
      </c>
      <c r="G521" s="7">
        <v>929707838800</v>
      </c>
      <c r="H521" s="7">
        <v>1009357931400</v>
      </c>
      <c r="I521" s="7">
        <v>1084683895700</v>
      </c>
      <c r="J521" s="7">
        <v>1169596383600</v>
      </c>
      <c r="K521" s="7">
        <v>1187723161900</v>
      </c>
      <c r="L521" s="7">
        <v>985527299800</v>
      </c>
      <c r="M521" s="7">
        <v>1061590377400.0001</v>
      </c>
      <c r="N521" s="7">
        <v>1093527718500</v>
      </c>
      <c r="O521" s="7">
        <v>1105691363600</v>
      </c>
      <c r="P521" s="7">
        <v>1146966538900</v>
      </c>
      <c r="Q521" s="7">
        <v>1188788221100</v>
      </c>
      <c r="R521" s="7">
        <v>1225162455400</v>
      </c>
      <c r="S521" s="7">
        <v>1230155100800</v>
      </c>
      <c r="T521" s="7">
        <v>1226793874128.1501</v>
      </c>
      <c r="U521" s="7">
        <v>1260509413969.28</v>
      </c>
      <c r="V521" s="7">
        <v>1218749890422.0999</v>
      </c>
      <c r="W521" s="7">
        <v>1072891591871.9301</v>
      </c>
      <c r="X521" s="7">
        <v>1170412883494.49</v>
      </c>
      <c r="Y521" s="7">
        <v>1256902666944.3101</v>
      </c>
    </row>
    <row r="522" spans="1:25" x14ac:dyDescent="0.3">
      <c r="A522" s="7" t="s">
        <v>67</v>
      </c>
      <c r="B522" s="7" t="s">
        <v>706</v>
      </c>
      <c r="C522" s="7">
        <v>37034203153.16172</v>
      </c>
      <c r="D522" s="7">
        <v>35694800701.715996</v>
      </c>
      <c r="E522" s="7">
        <v>36701099077.702942</v>
      </c>
      <c r="F522" s="7">
        <v>47117624127.383476</v>
      </c>
      <c r="G522" s="7">
        <v>58215305278.439705</v>
      </c>
      <c r="H522" s="7">
        <v>68171982951.657791</v>
      </c>
      <c r="I522" s="7">
        <v>79301796383.663467</v>
      </c>
      <c r="J522" s="7">
        <v>93124912619.857162</v>
      </c>
      <c r="K522" s="7">
        <v>101967105838.92967</v>
      </c>
      <c r="L522" s="7">
        <v>82381621006.425308</v>
      </c>
      <c r="M522" s="7">
        <v>107610657455.81818</v>
      </c>
      <c r="N522" s="7">
        <v>126912776368.75352</v>
      </c>
      <c r="O522" s="7">
        <v>117892612029.37918</v>
      </c>
      <c r="P522" s="7">
        <v>113768565563.40802</v>
      </c>
      <c r="Q522" s="7">
        <v>110550033012.43037</v>
      </c>
      <c r="R522" s="7">
        <v>96085897668.363312</v>
      </c>
      <c r="S522" s="7">
        <v>91109021408.952469</v>
      </c>
      <c r="T522" s="7">
        <v>104288394991.05302</v>
      </c>
      <c r="U522" s="7">
        <v>111434691808.01222</v>
      </c>
      <c r="V522" s="7">
        <v>105906059176.93877</v>
      </c>
      <c r="W522" s="7">
        <v>93122660985.059631</v>
      </c>
      <c r="X522" s="7">
        <v>130704196367.41325</v>
      </c>
      <c r="Y522" s="7">
        <v>135921544367.85046</v>
      </c>
    </row>
    <row r="523" spans="1:25" x14ac:dyDescent="0.3">
      <c r="A523" s="7" t="s">
        <v>67</v>
      </c>
      <c r="B523" s="7" t="s">
        <v>707</v>
      </c>
      <c r="C523" s="7">
        <v>1024190898700</v>
      </c>
      <c r="D523" s="7">
        <v>1125237119900</v>
      </c>
      <c r="E523" s="7">
        <v>1285816794200</v>
      </c>
      <c r="F523" s="7">
        <v>1407331117100</v>
      </c>
      <c r="G523" s="7">
        <v>1613350642700</v>
      </c>
      <c r="H523" s="7">
        <v>1774062841600</v>
      </c>
      <c r="I523" s="7">
        <v>2014714609000</v>
      </c>
      <c r="J523" s="7">
        <v>2315684910800</v>
      </c>
      <c r="K523" s="7">
        <v>2648114756700</v>
      </c>
      <c r="L523" s="7">
        <v>2754148581300</v>
      </c>
      <c r="M523" s="7">
        <v>2993254176300</v>
      </c>
      <c r="N523" s="7">
        <v>3326420098900</v>
      </c>
      <c r="O523" s="7">
        <v>3627249239200</v>
      </c>
      <c r="P523" s="7">
        <v>3950508625000</v>
      </c>
      <c r="Q523" s="7">
        <v>4195812353600</v>
      </c>
      <c r="R523" s="7">
        <v>4478236390800</v>
      </c>
      <c r="S523" s="7">
        <v>4738092900200</v>
      </c>
      <c r="T523" s="7">
        <v>5020084359589.7441</v>
      </c>
      <c r="U523" s="7">
        <v>5335917069890.2988</v>
      </c>
      <c r="V523" s="7">
        <v>5596728243703.9346</v>
      </c>
      <c r="W523" s="7">
        <v>5324772703231.9209</v>
      </c>
      <c r="X523" s="7">
        <v>5849646583258.4736</v>
      </c>
      <c r="Y523" s="7">
        <v>6498087472153.4902</v>
      </c>
    </row>
    <row r="524" spans="1:25" x14ac:dyDescent="0.3">
      <c r="A524" s="7" t="s">
        <v>67</v>
      </c>
      <c r="B524" s="7" t="s">
        <v>708</v>
      </c>
      <c r="C524" s="7">
        <v>2184528446800</v>
      </c>
      <c r="D524" s="7">
        <v>2258960421400</v>
      </c>
      <c r="E524" s="7">
        <v>2337931982400</v>
      </c>
      <c r="F524" s="7">
        <v>2419539276000</v>
      </c>
      <c r="G524" s="7">
        <v>2564743886200</v>
      </c>
      <c r="H524" s="7">
        <v>2691366266900</v>
      </c>
      <c r="I524" s="7">
        <v>2896831944000</v>
      </c>
      <c r="J524" s="7">
        <v>3083648014100</v>
      </c>
      <c r="K524" s="7">
        <v>3164679427000</v>
      </c>
      <c r="L524" s="7">
        <v>3114407577600</v>
      </c>
      <c r="M524" s="7">
        <v>3247297688200</v>
      </c>
      <c r="N524" s="7">
        <v>3379151204000</v>
      </c>
      <c r="O524" s="7">
        <v>3500197188600</v>
      </c>
      <c r="P524" s="7">
        <v>3567469130100</v>
      </c>
      <c r="Q524" s="7">
        <v>3603186164600</v>
      </c>
      <c r="R524" s="7">
        <v>3654500983400</v>
      </c>
      <c r="S524" s="7">
        <v>3690648402800</v>
      </c>
      <c r="T524" s="7">
        <v>3736855633746.7598</v>
      </c>
      <c r="U524" s="7">
        <v>3837308198778.1099</v>
      </c>
      <c r="V524" s="7">
        <v>3891320762925.6299</v>
      </c>
      <c r="W524" s="7">
        <v>3714745764469.7798</v>
      </c>
      <c r="X524" s="7">
        <v>3884139005334.0898</v>
      </c>
      <c r="Y524" s="7">
        <v>3966629767264.3496</v>
      </c>
    </row>
    <row r="525" spans="1:25" x14ac:dyDescent="0.3">
      <c r="A525" s="7" t="s">
        <v>67</v>
      </c>
      <c r="B525" s="7" t="s">
        <v>709</v>
      </c>
      <c r="C525" s="7">
        <v>124727205141.10724</v>
      </c>
      <c r="D525" s="7">
        <v>110964736634.06543</v>
      </c>
      <c r="E525" s="7">
        <v>102575598313.85765</v>
      </c>
      <c r="F525" s="7">
        <v>155190560255.20477</v>
      </c>
      <c r="G525" s="7">
        <v>206370800377.04581</v>
      </c>
      <c r="H525" s="7">
        <v>230348577868.60501</v>
      </c>
      <c r="I525" s="7">
        <v>241342316905.6297</v>
      </c>
      <c r="J525" s="7">
        <v>264311668394.75314</v>
      </c>
      <c r="K525" s="7">
        <v>253251897085.93997</v>
      </c>
      <c r="L525" s="7">
        <v>263139376709.55948</v>
      </c>
      <c r="M525" s="7">
        <v>335408397245.70569</v>
      </c>
      <c r="N525" s="7">
        <v>371727716614.98511</v>
      </c>
      <c r="O525" s="7">
        <v>361082735270.8316</v>
      </c>
      <c r="P525" s="7">
        <v>332525759538.66241</v>
      </c>
      <c r="Q525" s="7">
        <v>316434602633.61737</v>
      </c>
      <c r="R525" s="7">
        <v>286611792560.40845</v>
      </c>
      <c r="S525" s="7">
        <v>267244841333.07953</v>
      </c>
      <c r="T525" s="7">
        <v>313722760334.1308</v>
      </c>
      <c r="U525" s="7">
        <v>337666835296.43506</v>
      </c>
      <c r="V525" s="7">
        <v>325763900695.21198</v>
      </c>
      <c r="W525" s="7">
        <v>281101902347.09296</v>
      </c>
      <c r="X525" s="7">
        <v>341012318948.55548</v>
      </c>
      <c r="Y525" s="7">
        <v>334968697737.81049</v>
      </c>
    </row>
    <row r="526" spans="1:25" x14ac:dyDescent="0.3">
      <c r="A526" s="7" t="s">
        <v>67</v>
      </c>
      <c r="B526" s="7" t="s">
        <v>710</v>
      </c>
      <c r="C526" s="7">
        <v>3.1403089541501004</v>
      </c>
      <c r="D526" s="7">
        <v>2.5805910992865932</v>
      </c>
      <c r="E526" s="7">
        <v>2.237881053836773</v>
      </c>
      <c r="F526" s="7">
        <v>1.8855160649595177</v>
      </c>
      <c r="G526" s="7">
        <v>5.251467544351911</v>
      </c>
      <c r="H526" s="7">
        <v>5.1350933722623466</v>
      </c>
      <c r="I526" s="7">
        <v>7.7331295209380357</v>
      </c>
      <c r="J526" s="7">
        <v>5.4434551494812524</v>
      </c>
      <c r="K526" s="7">
        <v>7.0705324586711527E-2</v>
      </c>
      <c r="L526" s="7">
        <v>-3.7425327421840535</v>
      </c>
      <c r="M526" s="7">
        <v>4.4327923332141665</v>
      </c>
      <c r="N526" s="7">
        <v>2.74725044601756</v>
      </c>
      <c r="O526" s="7">
        <v>1.8631723668794109</v>
      </c>
      <c r="P526" s="7">
        <v>0.17773042117003968</v>
      </c>
      <c r="Q526" s="7">
        <v>-0.85507295384626048</v>
      </c>
      <c r="R526" s="7">
        <v>6.0709355238273588E-2</v>
      </c>
      <c r="S526" s="7">
        <v>-0.29133577348700612</v>
      </c>
      <c r="T526" s="7">
        <v>1.3210591362319235</v>
      </c>
      <c r="U526" s="7">
        <v>1.9059994723940861</v>
      </c>
      <c r="V526" s="7">
        <v>-2.1363578354424817E-2</v>
      </c>
      <c r="W526" s="7">
        <v>-7.2738924845220652</v>
      </c>
      <c r="X526" s="7">
        <v>4.7833797256199091</v>
      </c>
      <c r="Y526" s="7">
        <v>1.6147887349878545</v>
      </c>
    </row>
    <row r="527" spans="1:25" x14ac:dyDescent="0.3">
      <c r="A527" s="7" t="s">
        <v>67</v>
      </c>
      <c r="B527" s="7" t="s">
        <v>711</v>
      </c>
      <c r="C527" s="7">
        <v>131616802128.51057</v>
      </c>
      <c r="D527" s="7">
        <v>136214363752.57828</v>
      </c>
      <c r="E527" s="7">
        <v>140535895135.16904</v>
      </c>
      <c r="F527" s="7">
        <v>144515191958.08856</v>
      </c>
      <c r="G527" s="7">
        <v>153533651077.98004</v>
      </c>
      <c r="H527" s="7">
        <v>162950528959.19443</v>
      </c>
      <c r="I527" s="7">
        <v>177251485494.91403</v>
      </c>
      <c r="J527" s="7">
        <v>188804666755.55069</v>
      </c>
      <c r="K527" s="7">
        <v>191091159332.4288</v>
      </c>
      <c r="L527" s="7">
        <v>186140153787.63519</v>
      </c>
      <c r="M527" s="7">
        <v>196724408550.1188</v>
      </c>
      <c r="N527" s="7">
        <v>204698828879.98303</v>
      </c>
      <c r="O527" s="7">
        <v>211302685954.49658</v>
      </c>
      <c r="P527" s="7">
        <v>214580202702.59671</v>
      </c>
      <c r="Q527" s="7">
        <v>216125448524.39471</v>
      </c>
      <c r="R527" s="7">
        <v>220788691538.50375</v>
      </c>
      <c r="S527" s="7">
        <v>222295711043.31525</v>
      </c>
      <c r="T527" s="7">
        <v>226106336607.95093</v>
      </c>
      <c r="U527" s="7">
        <v>233257112795.84259</v>
      </c>
      <c r="V527" s="7">
        <v>236247128921.40585</v>
      </c>
      <c r="W527" s="7">
        <v>221758751924.77979</v>
      </c>
      <c r="X527" s="7">
        <v>234699101614.05566</v>
      </c>
      <c r="Y527" s="7">
        <v>240503286434.28751</v>
      </c>
    </row>
    <row r="528" spans="1:25" x14ac:dyDescent="0.3">
      <c r="A528" s="7" t="s">
        <v>67</v>
      </c>
      <c r="B528" s="7" t="s">
        <v>712</v>
      </c>
      <c r="C528" s="7">
        <v>16.567215410840326</v>
      </c>
      <c r="D528" s="7">
        <v>16.621851216478927</v>
      </c>
      <c r="E528" s="7">
        <v>16.780388029590558</v>
      </c>
      <c r="F528" s="7">
        <v>16.866320971216783</v>
      </c>
      <c r="G528" s="7">
        <v>17.004438981508677</v>
      </c>
      <c r="H528" s="7">
        <v>16.148898531591122</v>
      </c>
      <c r="I528" s="7">
        <v>15.860740393182112</v>
      </c>
      <c r="J528" s="7">
        <v>15.886497857535812</v>
      </c>
      <c r="K528" s="7">
        <v>17.072453816332075</v>
      </c>
      <c r="L528" s="7">
        <v>17.793633136891852</v>
      </c>
      <c r="M528" s="7">
        <v>17.996063602882035</v>
      </c>
      <c r="N528" s="7">
        <v>18.195143185476326</v>
      </c>
      <c r="O528" s="7">
        <v>18.820545260648768</v>
      </c>
      <c r="P528" s="7">
        <v>19.081374554672205</v>
      </c>
      <c r="Q528" s="7">
        <v>19.31406259409782</v>
      </c>
      <c r="R528" s="7">
        <v>18.985071328630827</v>
      </c>
      <c r="S528" s="7">
        <v>19.307561654552334</v>
      </c>
      <c r="T528" s="7">
        <v>19.236077128168354</v>
      </c>
      <c r="U528" s="7">
        <v>19.352226142266119</v>
      </c>
      <c r="V528" s="7">
        <v>19.580080039892941</v>
      </c>
      <c r="W528" s="7">
        <v>20.574893562096637</v>
      </c>
      <c r="X528" s="7">
        <v>19.351323377164526</v>
      </c>
      <c r="Y528" s="7">
        <v>19.146875075049778</v>
      </c>
    </row>
    <row r="529" spans="1:25" x14ac:dyDescent="0.3">
      <c r="A529" s="7" t="s">
        <v>67</v>
      </c>
      <c r="B529" s="7" t="s">
        <v>713</v>
      </c>
      <c r="C529" s="7">
        <v>174475646600</v>
      </c>
      <c r="D529" s="7">
        <v>193800907300</v>
      </c>
      <c r="E529" s="7">
        <v>228327262200</v>
      </c>
      <c r="F529" s="7">
        <v>251375482600</v>
      </c>
      <c r="G529" s="7">
        <v>280987147700</v>
      </c>
      <c r="H529" s="7">
        <v>296655489300</v>
      </c>
      <c r="I529" s="7">
        <v>326349628300</v>
      </c>
      <c r="J529" s="7">
        <v>372800480400</v>
      </c>
      <c r="K529" s="7">
        <v>445869466400</v>
      </c>
      <c r="L529" s="7">
        <v>497194752300</v>
      </c>
      <c r="M529" s="7">
        <v>549890095200</v>
      </c>
      <c r="N529" s="7">
        <v>605360968100</v>
      </c>
      <c r="O529" s="7">
        <v>671213109700</v>
      </c>
      <c r="P529" s="7">
        <v>738187820200</v>
      </c>
      <c r="Q529" s="7">
        <v>798418823300</v>
      </c>
      <c r="R529" s="7">
        <v>839290614200</v>
      </c>
      <c r="S529" s="7">
        <v>918953928200</v>
      </c>
      <c r="T529" s="7">
        <v>976844530613.91003</v>
      </c>
      <c r="U529" s="7">
        <v>1037896740590.34</v>
      </c>
      <c r="V529" s="7">
        <v>1101419944792.3501</v>
      </c>
      <c r="W529" s="7">
        <v>1145604643367.97</v>
      </c>
      <c r="X529" s="7">
        <v>1201482231976.8899</v>
      </c>
      <c r="Y529" s="7">
        <v>1269160273835.3</v>
      </c>
    </row>
    <row r="530" spans="1:25" x14ac:dyDescent="0.3">
      <c r="A530" s="7" t="s">
        <v>67</v>
      </c>
      <c r="B530" s="7" t="s">
        <v>714</v>
      </c>
      <c r="C530" s="7">
        <v>1.3872891314179898</v>
      </c>
      <c r="D530" s="7">
        <v>1.4831610179860499</v>
      </c>
      <c r="E530" s="7">
        <v>1.5293095587238599</v>
      </c>
      <c r="F530" s="7">
        <v>1.4688112381823</v>
      </c>
      <c r="G530" s="7">
        <v>1.3557285779782702</v>
      </c>
      <c r="H530" s="7">
        <v>1.23481125272958</v>
      </c>
      <c r="I530" s="7">
        <v>1.15387200554978</v>
      </c>
      <c r="J530" s="7">
        <v>1.0588392414224201</v>
      </c>
      <c r="K530" s="7">
        <v>1.0395133186513199</v>
      </c>
      <c r="L530" s="7">
        <v>1.0895047090638699</v>
      </c>
      <c r="M530" s="7">
        <v>1.0034810688735101</v>
      </c>
      <c r="N530" s="7">
        <v>1.0026534040547102</v>
      </c>
      <c r="O530" s="7">
        <v>1.0335227408145802</v>
      </c>
      <c r="P530" s="7">
        <v>1.0277940238382099</v>
      </c>
      <c r="Q530" s="7">
        <v>1.02189399625968</v>
      </c>
      <c r="R530" s="7">
        <v>1.00692862196088</v>
      </c>
      <c r="S530" s="7">
        <v>0.97104676498609299</v>
      </c>
      <c r="T530" s="7">
        <v>0.94356849475046201</v>
      </c>
      <c r="U530" s="7">
        <v>0.89719637193887891</v>
      </c>
      <c r="V530" s="7">
        <v>0.8842445018674171</v>
      </c>
      <c r="W530" s="7">
        <v>0.95751670607371608</v>
      </c>
      <c r="X530" s="7">
        <v>0.809812625998238</v>
      </c>
      <c r="Y530" s="7">
        <v>0.73989364816657499</v>
      </c>
    </row>
    <row r="531" spans="1:25" x14ac:dyDescent="0.3">
      <c r="A531" s="7" t="s">
        <v>67</v>
      </c>
      <c r="B531" s="7" t="s">
        <v>715</v>
      </c>
      <c r="C531" s="7">
        <v>71600</v>
      </c>
      <c r="D531" s="7">
        <v>67000</v>
      </c>
      <c r="E531" s="7">
        <v>60000</v>
      </c>
      <c r="F531" s="7">
        <v>55700</v>
      </c>
      <c r="G531" s="7">
        <v>55000</v>
      </c>
      <c r="H531" s="7">
        <v>56000</v>
      </c>
      <c r="I531" s="7">
        <v>103000</v>
      </c>
      <c r="J531" s="7">
        <v>62000</v>
      </c>
      <c r="K531" s="7">
        <v>62000</v>
      </c>
      <c r="L531" s="7">
        <v>77153</v>
      </c>
      <c r="M531" s="7">
        <v>77153</v>
      </c>
      <c r="N531" s="7">
        <v>77582</v>
      </c>
      <c r="O531" s="7">
        <v>62100</v>
      </c>
      <c r="P531" s="7">
        <v>77150</v>
      </c>
      <c r="Q531" s="7">
        <v>82250</v>
      </c>
      <c r="R531" s="7">
        <v>82150</v>
      </c>
      <c r="S531" s="7">
        <v>81400</v>
      </c>
      <c r="T531" s="7">
        <v>80000</v>
      </c>
      <c r="U531" s="7">
        <v>89650</v>
      </c>
      <c r="V531" s="7">
        <v>90000</v>
      </c>
      <c r="W531" s="7">
        <v>89000</v>
      </c>
    </row>
    <row r="532" spans="1:25" x14ac:dyDescent="0.3">
      <c r="A532" s="7" t="s">
        <v>67</v>
      </c>
      <c r="B532" s="7" t="s">
        <v>716</v>
      </c>
      <c r="J532" s="7">
        <v>3.53</v>
      </c>
      <c r="M532" s="7">
        <v>3.46</v>
      </c>
      <c r="O532" s="7">
        <v>3.67</v>
      </c>
      <c r="Q532" s="7">
        <v>3.431244</v>
      </c>
      <c r="S532" s="7">
        <v>3.7753209999999999</v>
      </c>
      <c r="U532" s="7">
        <v>3.38</v>
      </c>
      <c r="Y532" s="7">
        <v>3.7</v>
      </c>
    </row>
    <row r="533" spans="1:25" x14ac:dyDescent="0.3">
      <c r="A533" s="7" t="s">
        <v>67</v>
      </c>
      <c r="B533" s="7" t="s">
        <v>717</v>
      </c>
      <c r="J533" s="7">
        <v>3.22</v>
      </c>
      <c r="M533" s="7">
        <v>3.22</v>
      </c>
      <c r="O533" s="7">
        <v>3.35</v>
      </c>
      <c r="Q533" s="7">
        <v>3.1078109999999999</v>
      </c>
      <c r="S533" s="7">
        <v>3.5954600000000001</v>
      </c>
      <c r="U533" s="7">
        <v>3.17</v>
      </c>
      <c r="Y533" s="7">
        <v>3.3</v>
      </c>
    </row>
    <row r="534" spans="1:25" x14ac:dyDescent="0.3">
      <c r="A534" s="7" t="s">
        <v>67</v>
      </c>
      <c r="B534" s="7" t="s">
        <v>718</v>
      </c>
      <c r="M534" s="7">
        <v>51.50147858678784</v>
      </c>
      <c r="N534" s="7">
        <v>81.630979729069423</v>
      </c>
      <c r="O534" s="7">
        <v>141.85709509296944</v>
      </c>
      <c r="P534" s="7">
        <v>172.58912043327479</v>
      </c>
      <c r="Q534" s="7">
        <v>221.12368508194047</v>
      </c>
      <c r="R534" s="7">
        <v>270.36408720201962</v>
      </c>
      <c r="S534" s="7">
        <v>914.08935414407438</v>
      </c>
      <c r="T534" s="7">
        <v>9490.5106986681731</v>
      </c>
      <c r="U534" s="7">
        <v>12126.620617658275</v>
      </c>
      <c r="V534" s="7">
        <v>14469.540588690545</v>
      </c>
      <c r="W534" s="7">
        <v>14546.104926119173</v>
      </c>
    </row>
    <row r="535" spans="1:25" x14ac:dyDescent="0.3">
      <c r="A535" s="7" t="s">
        <v>67</v>
      </c>
      <c r="B535" s="7" t="s">
        <v>719</v>
      </c>
      <c r="C535" s="7">
        <v>10.599010549999999</v>
      </c>
      <c r="D535" s="7">
        <v>10.426609819999999</v>
      </c>
      <c r="E535" s="7">
        <v>10.31649981</v>
      </c>
      <c r="F535" s="7">
        <v>10.207041200000001</v>
      </c>
      <c r="G535" s="7">
        <v>10.097604479999999</v>
      </c>
      <c r="H535" s="7">
        <v>9.9883412230000008</v>
      </c>
      <c r="I535" s="7">
        <v>9.8784128819999992</v>
      </c>
      <c r="J535" s="7">
        <v>9.7647628229999999</v>
      </c>
      <c r="K535" s="7">
        <v>9.6409012480000005</v>
      </c>
      <c r="L535" s="7">
        <v>9.5132419230000007</v>
      </c>
      <c r="M535" s="7">
        <v>9.3869024149999998</v>
      </c>
      <c r="N535" s="7">
        <v>9.2557058639999994</v>
      </c>
      <c r="O535" s="7">
        <v>9.1203255060000004</v>
      </c>
      <c r="P535" s="7">
        <v>7.1938404880000002</v>
      </c>
      <c r="Q535" s="7">
        <v>6.6650830010000002</v>
      </c>
      <c r="R535" s="7">
        <v>7.3931880200000002</v>
      </c>
      <c r="S535" s="7">
        <v>8.0160718089999996</v>
      </c>
      <c r="T535" s="7">
        <v>8.4921810200000003</v>
      </c>
      <c r="U535" s="7">
        <v>5.8344284890000004</v>
      </c>
      <c r="V535" s="7">
        <v>3.4856819649999999</v>
      </c>
      <c r="W535" s="7">
        <v>3.5692742449999999</v>
      </c>
      <c r="X535" s="7">
        <v>2.4787592250000001</v>
      </c>
      <c r="Y535" s="7">
        <v>2.1865170379999999</v>
      </c>
    </row>
    <row r="536" spans="1:25" x14ac:dyDescent="0.3">
      <c r="A536" s="7" t="s">
        <v>67</v>
      </c>
      <c r="B536" s="7" t="s">
        <v>720</v>
      </c>
      <c r="C536" s="7">
        <v>1846944</v>
      </c>
      <c r="D536" s="7">
        <v>2021183</v>
      </c>
      <c r="E536" s="7">
        <v>1801610</v>
      </c>
      <c r="F536" s="7">
        <v>2378881</v>
      </c>
      <c r="G536" s="7">
        <v>2614577</v>
      </c>
      <c r="H536" s="7">
        <v>3111121</v>
      </c>
      <c r="I536" s="7">
        <v>3552198</v>
      </c>
      <c r="J536" s="7">
        <v>3734165</v>
      </c>
      <c r="K536" s="7">
        <v>3875952</v>
      </c>
      <c r="L536" s="7">
        <v>3726313</v>
      </c>
      <c r="M536" s="7">
        <v>3985535</v>
      </c>
      <c r="N536" s="7">
        <v>4392791</v>
      </c>
      <c r="O536" s="7">
        <v>4352727</v>
      </c>
      <c r="P536" s="7">
        <v>4693942</v>
      </c>
      <c r="Q536" s="7">
        <v>4588327</v>
      </c>
      <c r="R536" s="7">
        <v>4662479</v>
      </c>
      <c r="S536" s="7">
        <v>4354666</v>
      </c>
      <c r="T536" s="7">
        <v>4563618</v>
      </c>
      <c r="U536" s="7">
        <v>4892423</v>
      </c>
      <c r="V536" s="7">
        <v>4529034</v>
      </c>
      <c r="W536" s="7">
        <v>4075618</v>
      </c>
      <c r="X536" s="7">
        <v>4415223</v>
      </c>
    </row>
    <row r="537" spans="1:25" x14ac:dyDescent="0.3">
      <c r="A537" s="7" t="s">
        <v>67</v>
      </c>
      <c r="B537" s="7" t="s">
        <v>721</v>
      </c>
      <c r="C537" s="7">
        <v>100434</v>
      </c>
      <c r="D537" s="7">
        <v>106654</v>
      </c>
      <c r="E537" s="7">
        <v>105719</v>
      </c>
      <c r="F537" s="7">
        <v>105724</v>
      </c>
      <c r="G537" s="7">
        <v>106549</v>
      </c>
      <c r="H537" s="7">
        <v>108513</v>
      </c>
      <c r="J537" s="7">
        <v>106014</v>
      </c>
      <c r="K537" s="7">
        <v>113342</v>
      </c>
    </row>
    <row r="538" spans="1:25" x14ac:dyDescent="0.3">
      <c r="A538" s="7" t="s">
        <v>67</v>
      </c>
      <c r="B538" s="7" t="s">
        <v>722</v>
      </c>
      <c r="S538" s="7">
        <v>65</v>
      </c>
      <c r="T538" s="7">
        <v>65</v>
      </c>
      <c r="U538" s="7">
        <v>65</v>
      </c>
      <c r="V538" s="7">
        <v>65</v>
      </c>
      <c r="W538" s="7">
        <v>65</v>
      </c>
      <c r="X538" s="7">
        <v>80</v>
      </c>
      <c r="Y538" s="7">
        <v>85</v>
      </c>
    </row>
    <row r="539" spans="1:25" x14ac:dyDescent="0.3">
      <c r="A539" s="7" t="s">
        <v>67</v>
      </c>
      <c r="B539" s="7" t="s">
        <v>723</v>
      </c>
      <c r="G539" s="7">
        <v>20</v>
      </c>
      <c r="H539" s="7">
        <v>20</v>
      </c>
      <c r="I539" s="7">
        <v>20</v>
      </c>
      <c r="J539" s="7">
        <v>20</v>
      </c>
      <c r="K539" s="7">
        <v>20</v>
      </c>
      <c r="L539" s="7">
        <v>20</v>
      </c>
      <c r="M539" s="7">
        <v>60</v>
      </c>
      <c r="N539" s="7">
        <v>50</v>
      </c>
      <c r="O539" s="7">
        <v>50</v>
      </c>
      <c r="P539" s="7">
        <v>50</v>
      </c>
      <c r="Q539" s="7">
        <v>60</v>
      </c>
      <c r="R539" s="7">
        <v>80</v>
      </c>
      <c r="S539" s="7">
        <v>83.4</v>
      </c>
      <c r="T539" s="7">
        <v>83.4</v>
      </c>
      <c r="U539" s="7">
        <v>83.4</v>
      </c>
      <c r="V539" s="7">
        <v>76.599999999999994</v>
      </c>
      <c r="W539" s="7">
        <v>90</v>
      </c>
      <c r="X539" s="7">
        <v>80</v>
      </c>
      <c r="Y539" s="7">
        <v>80</v>
      </c>
    </row>
    <row r="540" spans="1:25" x14ac:dyDescent="0.3">
      <c r="A540" s="7" t="s">
        <v>67</v>
      </c>
      <c r="B540" s="7" t="s">
        <v>724</v>
      </c>
      <c r="G540" s="7">
        <v>86.6666666666667</v>
      </c>
      <c r="H540" s="7">
        <v>86.6666666666667</v>
      </c>
      <c r="I540" s="7">
        <v>90</v>
      </c>
      <c r="J540" s="7">
        <v>91.1111111111111</v>
      </c>
      <c r="K540" s="7">
        <v>86.6666666666667</v>
      </c>
      <c r="L540" s="7">
        <v>81.1111111111111</v>
      </c>
      <c r="M540" s="7">
        <v>82.2222222222222</v>
      </c>
      <c r="N540" s="7">
        <v>81.1111111111111</v>
      </c>
      <c r="O540" s="7">
        <v>72.2222222222222</v>
      </c>
      <c r="P540" s="7">
        <v>76.6666666666667</v>
      </c>
      <c r="Q540" s="7">
        <v>74.4444444444444</v>
      </c>
      <c r="R540" s="7">
        <v>81.111099999999993</v>
      </c>
      <c r="S540" s="7">
        <v>82.222233333333307</v>
      </c>
      <c r="T540" s="7">
        <v>75.555566666666707</v>
      </c>
      <c r="U540" s="7">
        <v>75.555566666666707</v>
      </c>
      <c r="V540" s="7">
        <v>75.555566666666707</v>
      </c>
      <c r="W540" s="7">
        <v>81.111133333333299</v>
      </c>
    </row>
    <row r="541" spans="1:25" x14ac:dyDescent="0.3">
      <c r="A541" s="7" t="s">
        <v>67</v>
      </c>
      <c r="B541" s="7" t="s">
        <v>725</v>
      </c>
    </row>
    <row r="542" spans="1:25" x14ac:dyDescent="0.3">
      <c r="A542" s="7" t="s">
        <v>67</v>
      </c>
      <c r="B542" s="7" t="s">
        <v>726</v>
      </c>
    </row>
    <row r="543" spans="1:25" x14ac:dyDescent="0.3">
      <c r="A543" s="7" t="s">
        <v>67</v>
      </c>
      <c r="B543" s="7" t="s">
        <v>727</v>
      </c>
    </row>
    <row r="544" spans="1:25" x14ac:dyDescent="0.3">
      <c r="A544" s="7" t="s">
        <v>67</v>
      </c>
      <c r="B544" s="7" t="s">
        <v>728</v>
      </c>
    </row>
    <row r="545" spans="1:25" x14ac:dyDescent="0.3">
      <c r="A545" s="7" t="s">
        <v>67</v>
      </c>
      <c r="B545" s="7" t="s">
        <v>729</v>
      </c>
    </row>
    <row r="546" spans="1:25" x14ac:dyDescent="0.3">
      <c r="A546" s="7" t="s">
        <v>67</v>
      </c>
      <c r="B546" s="7" t="s">
        <v>730</v>
      </c>
      <c r="G546" s="7">
        <v>8844</v>
      </c>
      <c r="H546" s="7">
        <v>10850</v>
      </c>
      <c r="I546" s="7">
        <v>11778</v>
      </c>
      <c r="J546" s="7">
        <v>17921</v>
      </c>
      <c r="K546" s="7">
        <v>13875</v>
      </c>
      <c r="L546" s="7">
        <v>10487</v>
      </c>
      <c r="M546" s="7">
        <v>12509</v>
      </c>
      <c r="N546" s="7">
        <v>13962</v>
      </c>
      <c r="O546" s="7">
        <v>14105</v>
      </c>
      <c r="P546" s="7">
        <v>15199</v>
      </c>
      <c r="Q546" s="7">
        <v>14943</v>
      </c>
      <c r="R546" s="7">
        <v>15326</v>
      </c>
      <c r="S546" s="7">
        <v>15112</v>
      </c>
      <c r="T546" s="7">
        <v>15337</v>
      </c>
      <c r="U546" s="7">
        <v>15820</v>
      </c>
      <c r="V546" s="7">
        <v>15788</v>
      </c>
      <c r="W546" s="7">
        <v>14219</v>
      </c>
      <c r="X546" s="7">
        <v>14077</v>
      </c>
    </row>
    <row r="547" spans="1:25" x14ac:dyDescent="0.3">
      <c r="A547" s="7" t="s">
        <v>67</v>
      </c>
      <c r="B547" s="7" t="s">
        <v>731</v>
      </c>
      <c r="C547" s="7">
        <v>711</v>
      </c>
      <c r="D547" s="7">
        <v>590</v>
      </c>
      <c r="E547" s="7">
        <v>696</v>
      </c>
      <c r="F547" s="7">
        <v>638</v>
      </c>
      <c r="G547" s="7">
        <v>871</v>
      </c>
      <c r="H547" s="7">
        <v>923</v>
      </c>
      <c r="I547" s="7">
        <v>1036</v>
      </c>
      <c r="J547" s="7">
        <v>1036</v>
      </c>
      <c r="K547" s="7">
        <v>915</v>
      </c>
      <c r="L547" s="7">
        <v>1017</v>
      </c>
      <c r="N547" s="7">
        <v>853</v>
      </c>
      <c r="O547" s="7">
        <v>1014</v>
      </c>
      <c r="P547" s="7">
        <v>950</v>
      </c>
      <c r="Q547" s="7">
        <v>772</v>
      </c>
      <c r="R547" s="7">
        <v>723</v>
      </c>
      <c r="S547" s="7">
        <v>1087</v>
      </c>
      <c r="T547" s="7">
        <v>1012</v>
      </c>
      <c r="U547" s="7">
        <v>977</v>
      </c>
      <c r="V547" s="7">
        <v>976</v>
      </c>
      <c r="W547" s="7">
        <v>970</v>
      </c>
      <c r="X547" s="7">
        <v>728</v>
      </c>
    </row>
    <row r="548" spans="1:25" x14ac:dyDescent="0.3">
      <c r="A548" s="7" t="s">
        <v>67</v>
      </c>
      <c r="B548" s="7" t="s">
        <v>732</v>
      </c>
      <c r="S548" s="7">
        <v>229820000</v>
      </c>
      <c r="Y548" s="7">
        <v>198450000</v>
      </c>
    </row>
    <row r="549" spans="1:25" x14ac:dyDescent="0.3">
      <c r="A549" s="7" t="s">
        <v>67</v>
      </c>
      <c r="B549" s="7" t="s">
        <v>733</v>
      </c>
      <c r="H549" s="7">
        <v>15000000</v>
      </c>
      <c r="S549" s="7">
        <v>229820000</v>
      </c>
      <c r="Y549" s="7">
        <v>198450000</v>
      </c>
    </row>
    <row r="550" spans="1:25" x14ac:dyDescent="0.3">
      <c r="A550" s="7" t="s">
        <v>67</v>
      </c>
      <c r="B550" s="7" t="s">
        <v>734</v>
      </c>
      <c r="H550" s="7">
        <v>37.1</v>
      </c>
      <c r="I550" s="7">
        <v>36.6</v>
      </c>
      <c r="J550" s="7">
        <v>36.1</v>
      </c>
      <c r="K550" s="7">
        <v>33.299999999999997</v>
      </c>
      <c r="L550" s="7">
        <v>30</v>
      </c>
      <c r="M550" s="7">
        <v>30.2</v>
      </c>
      <c r="N550" s="7">
        <v>31.8</v>
      </c>
      <c r="O550" s="7">
        <v>32</v>
      </c>
      <c r="P550" s="7">
        <v>28.7</v>
      </c>
      <c r="Q550" s="7">
        <v>28.9</v>
      </c>
      <c r="R550" s="7">
        <v>28.8</v>
      </c>
      <c r="S550" s="7">
        <v>28.8</v>
      </c>
      <c r="T550" s="7">
        <v>28.9</v>
      </c>
      <c r="U550" s="7">
        <v>29.1</v>
      </c>
      <c r="V550" s="7">
        <v>29.2</v>
      </c>
    </row>
    <row r="551" spans="1:25" x14ac:dyDescent="0.3">
      <c r="A551" s="7" t="s">
        <v>67</v>
      </c>
      <c r="B551" s="7" t="s">
        <v>735</v>
      </c>
      <c r="J551" s="7">
        <v>1.8</v>
      </c>
      <c r="W551" s="7">
        <v>1</v>
      </c>
    </row>
    <row r="552" spans="1:25" x14ac:dyDescent="0.3">
      <c r="A552" s="7" t="s">
        <v>67</v>
      </c>
      <c r="B552" s="7" t="s">
        <v>736</v>
      </c>
      <c r="F552" s="7">
        <v>9</v>
      </c>
      <c r="G552" s="7">
        <v>9</v>
      </c>
      <c r="H552" s="7">
        <v>9</v>
      </c>
      <c r="I552" s="7">
        <v>9</v>
      </c>
      <c r="J552" s="7">
        <v>8</v>
      </c>
      <c r="K552" s="7">
        <v>6</v>
      </c>
      <c r="L552" s="7">
        <v>6</v>
      </c>
      <c r="M552" s="7">
        <v>6</v>
      </c>
      <c r="N552" s="7">
        <v>6</v>
      </c>
      <c r="O552" s="7">
        <v>6</v>
      </c>
      <c r="P552" s="7">
        <v>6</v>
      </c>
      <c r="Q552" s="7">
        <v>7</v>
      </c>
      <c r="R552" s="7">
        <v>7</v>
      </c>
      <c r="S552" s="7">
        <v>7</v>
      </c>
      <c r="T552" s="7">
        <v>7</v>
      </c>
      <c r="U552" s="7">
        <v>7</v>
      </c>
      <c r="V552" s="7">
        <v>7</v>
      </c>
    </row>
    <row r="553" spans="1:25" x14ac:dyDescent="0.3">
      <c r="A553" s="7" t="s">
        <v>67</v>
      </c>
      <c r="B553" s="7" t="s">
        <v>737</v>
      </c>
      <c r="F553" s="7">
        <v>56</v>
      </c>
      <c r="G553" s="7">
        <v>56</v>
      </c>
      <c r="H553" s="7">
        <v>53</v>
      </c>
      <c r="I553" s="7">
        <v>53</v>
      </c>
      <c r="J553" s="7">
        <v>53</v>
      </c>
      <c r="K553" s="7">
        <v>45</v>
      </c>
      <c r="L553" s="7">
        <v>45</v>
      </c>
      <c r="M553" s="7">
        <v>45</v>
      </c>
      <c r="N553" s="7">
        <v>45</v>
      </c>
      <c r="O553" s="7">
        <v>45</v>
      </c>
      <c r="P553" s="7">
        <v>45</v>
      </c>
      <c r="Q553" s="7">
        <v>46</v>
      </c>
      <c r="R553" s="7">
        <v>46</v>
      </c>
      <c r="S553" s="7">
        <v>45</v>
      </c>
      <c r="T553" s="7">
        <v>45</v>
      </c>
      <c r="U553" s="7">
        <v>40</v>
      </c>
      <c r="V553" s="7">
        <v>40</v>
      </c>
    </row>
    <row r="554" spans="1:25" x14ac:dyDescent="0.3">
      <c r="A554" s="7" t="s">
        <v>67</v>
      </c>
      <c r="B554" s="7" t="s">
        <v>738</v>
      </c>
      <c r="F554" s="7">
        <v>9.4</v>
      </c>
      <c r="G554" s="7">
        <v>9.1</v>
      </c>
      <c r="H554" s="7">
        <v>8.6</v>
      </c>
      <c r="I554" s="7">
        <v>6.9</v>
      </c>
      <c r="J554" s="7">
        <v>7.1</v>
      </c>
      <c r="K554" s="7">
        <v>6</v>
      </c>
      <c r="L554" s="7">
        <v>5.9</v>
      </c>
      <c r="M554" s="7">
        <v>6</v>
      </c>
      <c r="N554" s="7">
        <v>0.3</v>
      </c>
      <c r="O554" s="7">
        <v>0.3</v>
      </c>
      <c r="P554" s="7">
        <v>0.3</v>
      </c>
      <c r="Q554" s="7">
        <v>0.3</v>
      </c>
      <c r="R554" s="7">
        <v>0.3</v>
      </c>
      <c r="S554" s="7">
        <v>0.2</v>
      </c>
      <c r="T554" s="7">
        <v>0.2</v>
      </c>
      <c r="U554" s="7">
        <v>0.2</v>
      </c>
      <c r="V554" s="7">
        <v>0.2</v>
      </c>
    </row>
    <row r="555" spans="1:25" x14ac:dyDescent="0.3">
      <c r="A555" s="7" t="s">
        <v>67</v>
      </c>
      <c r="B555" s="7" t="s">
        <v>739</v>
      </c>
      <c r="C555" s="7">
        <v>67.934783935546903</v>
      </c>
      <c r="E555" s="7">
        <v>71.891891479492202</v>
      </c>
      <c r="F555" s="7">
        <v>72.432434082031307</v>
      </c>
      <c r="G555" s="7">
        <v>70.646766662597699</v>
      </c>
      <c r="H555" s="7">
        <v>70.588233947753906</v>
      </c>
      <c r="I555" s="7">
        <v>72.549018859863295</v>
      </c>
      <c r="J555" s="7">
        <v>67.961166381835895</v>
      </c>
      <c r="K555" s="7">
        <v>70.388351440429702</v>
      </c>
      <c r="L555" s="7">
        <v>64.593299865722699</v>
      </c>
      <c r="M555" s="7">
        <v>65.550239562988295</v>
      </c>
      <c r="N555" s="7">
        <v>65.876777648925795</v>
      </c>
      <c r="O555" s="7">
        <v>64.454978942871094</v>
      </c>
      <c r="P555" s="7">
        <v>64.454978942871094</v>
      </c>
      <c r="Q555" s="7">
        <v>61.538459777832003</v>
      </c>
      <c r="R555" s="7">
        <v>60.952381134033203</v>
      </c>
      <c r="S555" s="7">
        <v>58.095237731933601</v>
      </c>
      <c r="T555" s="7">
        <v>60</v>
      </c>
      <c r="U555" s="7">
        <v>50.476188659667997</v>
      </c>
      <c r="V555" s="7">
        <v>55.238094329833999</v>
      </c>
      <c r="W555" s="7">
        <v>53.333332061767599</v>
      </c>
      <c r="X555" s="7">
        <v>49.523811340332003</v>
      </c>
      <c r="Y555" s="7">
        <v>44.339622497558601</v>
      </c>
    </row>
    <row r="556" spans="1:25" x14ac:dyDescent="0.3">
      <c r="A556" s="7" t="s">
        <v>67</v>
      </c>
      <c r="B556" s="7" t="s">
        <v>740</v>
      </c>
      <c r="C556" s="7">
        <v>63.184078216552699</v>
      </c>
      <c r="E556" s="7">
        <v>60.199005126953097</v>
      </c>
      <c r="F556" s="7">
        <v>61.1940307617188</v>
      </c>
      <c r="G556" s="7">
        <v>58.653846740722699</v>
      </c>
      <c r="H556" s="7">
        <v>57.894737243652301</v>
      </c>
      <c r="I556" s="7">
        <v>62.6794242858887</v>
      </c>
      <c r="J556" s="7">
        <v>57.894737243652301</v>
      </c>
      <c r="K556" s="7">
        <v>58.653846740722699</v>
      </c>
      <c r="L556" s="7">
        <v>60.663505554199197</v>
      </c>
      <c r="M556" s="7">
        <v>62.0853080749512</v>
      </c>
      <c r="N556" s="7">
        <v>62.441314697265597</v>
      </c>
      <c r="O556" s="7">
        <v>61.502346038818402</v>
      </c>
      <c r="P556" s="7">
        <v>62.441314697265597</v>
      </c>
      <c r="Q556" s="7">
        <v>66.346153259277301</v>
      </c>
      <c r="R556" s="7">
        <v>62.857143402099602</v>
      </c>
      <c r="S556" s="7">
        <v>60.952381134033203</v>
      </c>
      <c r="T556" s="7">
        <v>57.142856597900398</v>
      </c>
      <c r="U556" s="7">
        <v>54.285713195800803</v>
      </c>
      <c r="V556" s="7">
        <v>54.285713195800803</v>
      </c>
      <c r="W556" s="7">
        <v>53.809524536132798</v>
      </c>
      <c r="X556" s="7">
        <v>60</v>
      </c>
      <c r="Y556" s="7">
        <v>57.075469970703097</v>
      </c>
    </row>
    <row r="557" spans="1:25" x14ac:dyDescent="0.3">
      <c r="A557" s="7" t="s">
        <v>67</v>
      </c>
      <c r="B557" s="7" t="s">
        <v>741</v>
      </c>
      <c r="C557" s="7">
        <v>0.14877229928970301</v>
      </c>
      <c r="E557" s="7">
        <v>2.7391720563173301E-2</v>
      </c>
      <c r="F557" s="7">
        <v>3.7599265575408901E-2</v>
      </c>
      <c r="G557" s="7">
        <v>4.5162658207118503E-3</v>
      </c>
      <c r="H557" s="7">
        <v>-1.19512537494302E-2</v>
      </c>
      <c r="I557" s="7">
        <v>0.181309819221497</v>
      </c>
      <c r="J557" s="7">
        <v>2.5558139896020299E-4</v>
      </c>
      <c r="K557" s="7">
        <v>5.4177613928914096E-3</v>
      </c>
      <c r="L557" s="7">
        <v>7.2423070669174194E-2</v>
      </c>
      <c r="M557" s="7">
        <v>9.7749456763267503E-2</v>
      </c>
      <c r="N557" s="7">
        <v>0.12966258823871599</v>
      </c>
      <c r="O557" s="7">
        <v>8.4444157779216794E-2</v>
      </c>
      <c r="P557" s="7">
        <v>0.13549374043941501</v>
      </c>
      <c r="Q557" s="7">
        <v>0.15545481443405201</v>
      </c>
      <c r="R557" s="7">
        <v>1.63134206086397E-2</v>
      </c>
      <c r="S557" s="7">
        <v>4.5057836920022999E-2</v>
      </c>
      <c r="T557" s="7">
        <v>-0.15508238971233401</v>
      </c>
      <c r="U557" s="7">
        <v>-0.22144828736782099</v>
      </c>
      <c r="V557" s="7">
        <v>-0.18393121659755701</v>
      </c>
      <c r="W557" s="7">
        <v>-0.240638092160225</v>
      </c>
      <c r="X557" s="7">
        <v>6.90798610448837E-2</v>
      </c>
      <c r="Y557" s="7">
        <v>1.973732188344E-2</v>
      </c>
    </row>
    <row r="558" spans="1:25" x14ac:dyDescent="0.3">
      <c r="A558" s="7" t="s">
        <v>67</v>
      </c>
      <c r="B558" s="7" t="s">
        <v>742</v>
      </c>
      <c r="C558" s="7">
        <v>23.280424118041999</v>
      </c>
      <c r="E558" s="7">
        <v>24.867725372314499</v>
      </c>
      <c r="F558" s="7">
        <v>24.120603561401399</v>
      </c>
      <c r="G558" s="7">
        <v>26.2135925292969</v>
      </c>
      <c r="H558" s="7">
        <v>27.184465408325199</v>
      </c>
      <c r="I558" s="7">
        <v>33.333332061767599</v>
      </c>
      <c r="J558" s="7">
        <v>38.164249420166001</v>
      </c>
      <c r="K558" s="7">
        <v>31.25</v>
      </c>
      <c r="L558" s="7">
        <v>27.014217376708999</v>
      </c>
      <c r="M558" s="7">
        <v>30.805686950683601</v>
      </c>
      <c r="N558" s="7">
        <v>34.597156524658203</v>
      </c>
      <c r="O558" s="7">
        <v>35.5450248718262</v>
      </c>
      <c r="P558" s="7">
        <v>32.701423645019503</v>
      </c>
      <c r="Q558" s="7">
        <v>29.0476188659668</v>
      </c>
      <c r="R558" s="7">
        <v>26.190475463867202</v>
      </c>
      <c r="S558" s="7">
        <v>27.619047164916999</v>
      </c>
      <c r="T558" s="7">
        <v>24.761905670166001</v>
      </c>
      <c r="U558" s="7">
        <v>25.4716987609863</v>
      </c>
      <c r="V558" s="7">
        <v>22.6415100097656</v>
      </c>
      <c r="W558" s="7">
        <v>23.584905624389599</v>
      </c>
      <c r="X558" s="7">
        <v>12.2641506195068</v>
      </c>
      <c r="Y558" s="7">
        <v>12.7358493804932</v>
      </c>
    </row>
    <row r="559" spans="1:25" x14ac:dyDescent="0.3">
      <c r="A559" s="7" t="s">
        <v>67</v>
      </c>
      <c r="B559" s="7" t="s">
        <v>743</v>
      </c>
      <c r="H559" s="7">
        <v>6.7655979822867298</v>
      </c>
      <c r="M559" s="7">
        <v>8.9710657362508996</v>
      </c>
      <c r="Q559" s="7">
        <v>8.6085789340624306</v>
      </c>
      <c r="S559" s="7">
        <v>8.6704858790190702</v>
      </c>
      <c r="U559" s="7">
        <v>3.78494315335527</v>
      </c>
      <c r="V559" s="7">
        <v>8.7695065903626404</v>
      </c>
      <c r="W559" s="7">
        <v>6.3026908040774998</v>
      </c>
    </row>
    <row r="560" spans="1:25" x14ac:dyDescent="0.3">
      <c r="A560" s="7" t="s">
        <v>67</v>
      </c>
      <c r="B560" s="7" t="s">
        <v>744</v>
      </c>
      <c r="H560" s="7">
        <v>1.05327861703604</v>
      </c>
      <c r="M560" s="7">
        <v>0.73973506798613198</v>
      </c>
      <c r="Q560" s="7">
        <v>0.90744055491735398</v>
      </c>
      <c r="S560" s="7">
        <v>1.59684327526207</v>
      </c>
      <c r="U560" s="7">
        <v>3.52030855957462</v>
      </c>
      <c r="V560" s="7">
        <v>0.55485179503274296</v>
      </c>
      <c r="W560" s="7">
        <v>6.6498266313508705E-2</v>
      </c>
    </row>
    <row r="561" spans="1:25" x14ac:dyDescent="0.3">
      <c r="A561" s="7" t="s">
        <v>67</v>
      </c>
      <c r="B561" s="7" t="s">
        <v>745</v>
      </c>
      <c r="H561" s="7">
        <v>13.0875696025841</v>
      </c>
      <c r="M561" s="7">
        <v>22.3461725722461</v>
      </c>
      <c r="Q561" s="7">
        <v>44.931281904552002</v>
      </c>
      <c r="S561" s="7">
        <v>31.205484774646202</v>
      </c>
      <c r="U561" s="7">
        <v>38.099964513032198</v>
      </c>
      <c r="V561" s="7">
        <v>51.539181665621001</v>
      </c>
      <c r="W561" s="7">
        <v>34.022018020697097</v>
      </c>
    </row>
    <row r="562" spans="1:25" x14ac:dyDescent="0.3">
      <c r="A562" s="7" t="s">
        <v>67</v>
      </c>
      <c r="B562" s="7" t="s">
        <v>746</v>
      </c>
      <c r="H562" s="7">
        <v>83.921188579305706</v>
      </c>
      <c r="M562" s="7">
        <v>86.292594387385407</v>
      </c>
      <c r="Q562" s="7">
        <v>96.142833830537199</v>
      </c>
      <c r="S562" s="7">
        <v>95.273214010539704</v>
      </c>
      <c r="U562" s="7">
        <v>97.376220155775698</v>
      </c>
      <c r="V562" s="7">
        <v>95.612645316691598</v>
      </c>
      <c r="W562" s="7">
        <v>94.885523874349204</v>
      </c>
    </row>
    <row r="563" spans="1:25" x14ac:dyDescent="0.3">
      <c r="A563" s="7" t="s">
        <v>67</v>
      </c>
      <c r="B563" s="7" t="s">
        <v>747</v>
      </c>
      <c r="H563" s="7">
        <v>0.93455899515585805</v>
      </c>
      <c r="S563" s="7">
        <v>2.93384586107226</v>
      </c>
      <c r="U563" s="7">
        <v>1.8109883463866201</v>
      </c>
      <c r="V563" s="7">
        <v>1.6891730772747999</v>
      </c>
    </row>
    <row r="564" spans="1:25" x14ac:dyDescent="0.3">
      <c r="A564" s="7" t="s">
        <v>67</v>
      </c>
      <c r="B564" s="7" t="s">
        <v>748</v>
      </c>
      <c r="H564" s="7">
        <v>0.421008574749832</v>
      </c>
      <c r="S564" s="7">
        <v>5.4291473828563896</v>
      </c>
      <c r="U564" s="7">
        <v>5.7402187389004604</v>
      </c>
      <c r="V564" s="7">
        <v>4.2849062530172901</v>
      </c>
    </row>
    <row r="565" spans="1:25" x14ac:dyDescent="0.3">
      <c r="A565" s="7" t="s">
        <v>67</v>
      </c>
      <c r="B565" s="7" t="s">
        <v>749</v>
      </c>
      <c r="H565" s="7">
        <v>58.537536813011499</v>
      </c>
      <c r="M565" s="7">
        <v>62.763578692067199</v>
      </c>
      <c r="Q565" s="7">
        <v>79.868907749429596</v>
      </c>
      <c r="S565" s="7">
        <v>78.147279167177302</v>
      </c>
      <c r="U565" s="7">
        <v>78.064477143278296</v>
      </c>
      <c r="V565" s="7">
        <v>84.212137728269497</v>
      </c>
      <c r="W565" s="7">
        <v>78.660176238220004</v>
      </c>
    </row>
    <row r="566" spans="1:25" x14ac:dyDescent="0.3">
      <c r="A566" s="7" t="s">
        <v>67</v>
      </c>
      <c r="B566" s="7" t="s">
        <v>750</v>
      </c>
      <c r="C566" s="7">
        <v>0.39754498127546961</v>
      </c>
      <c r="D566" s="7">
        <v>0.33784536220314337</v>
      </c>
      <c r="E566" s="7">
        <v>0.305767293276487</v>
      </c>
      <c r="F566" s="7">
        <v>0.44453348755304239</v>
      </c>
      <c r="G566" s="7">
        <v>0.53760244599130491</v>
      </c>
      <c r="H566" s="7">
        <v>0.55911863380544291</v>
      </c>
      <c r="I566" s="7">
        <v>0.5402563065672521</v>
      </c>
      <c r="J566" s="7">
        <v>0.54728577288128011</v>
      </c>
      <c r="K566" s="7">
        <v>0.49390587117968615</v>
      </c>
      <c r="L566" s="7">
        <v>0.51990487844982458</v>
      </c>
      <c r="M566" s="7">
        <v>0.63103815144722286</v>
      </c>
      <c r="N566" s="7">
        <v>0.65783523757214435</v>
      </c>
      <c r="O566" s="7">
        <v>0.62215333879425949</v>
      </c>
      <c r="P566" s="7">
        <v>0.5487697892494291</v>
      </c>
      <c r="Q566" s="7">
        <v>0.51380355831865387</v>
      </c>
      <c r="R566" s="7">
        <v>0.45685773101234362</v>
      </c>
      <c r="S566" s="7">
        <v>0.4187352727601415</v>
      </c>
      <c r="T566" s="7">
        <v>0.48274238286760734</v>
      </c>
      <c r="U566" s="7">
        <v>0.49315968626397788</v>
      </c>
      <c r="V566" s="7">
        <v>0.46421765398492787</v>
      </c>
      <c r="W566" s="7">
        <v>0.42341582308236925</v>
      </c>
      <c r="X566" s="7">
        <v>0.48061963518906564</v>
      </c>
      <c r="Y566" s="7">
        <v>0.42501887230738689</v>
      </c>
    </row>
    <row r="567" spans="1:25" x14ac:dyDescent="0.3">
      <c r="A567" s="7" t="s">
        <v>67</v>
      </c>
      <c r="B567" s="7" t="s">
        <v>751</v>
      </c>
      <c r="C567" s="7">
        <v>-231656312915.6095</v>
      </c>
      <c r="D567" s="7">
        <v>-229874744888.93201</v>
      </c>
      <c r="E567" s="7">
        <v>-215096561967.37</v>
      </c>
      <c r="F567" s="7">
        <v>-186053729373.12561</v>
      </c>
      <c r="G567" s="7">
        <v>-177629345935.84521</v>
      </c>
      <c r="H567" s="7">
        <v>-178782059370.99158</v>
      </c>
      <c r="I567" s="7">
        <v>-149266502260.3291</v>
      </c>
      <c r="J567" s="7">
        <v>-129851438015.73877</v>
      </c>
      <c r="K567" s="7">
        <v>-121068654258.50903</v>
      </c>
      <c r="L567" s="7">
        <v>-53242725932.795166</v>
      </c>
      <c r="M567" s="7">
        <v>3652244611.4454346</v>
      </c>
      <c r="N567" s="7">
        <v>76285413134.279541</v>
      </c>
      <c r="O567" s="7">
        <v>21846752737.789551</v>
      </c>
      <c r="P567" s="7">
        <v>-2838330453.3850098</v>
      </c>
      <c r="Q567" s="7">
        <v>-27765174614.159912</v>
      </c>
      <c r="R567" s="7">
        <v>0</v>
      </c>
      <c r="S567" s="7">
        <v>19450189927.617432</v>
      </c>
      <c r="T567" s="7">
        <v>76172624500.9375</v>
      </c>
      <c r="U567" s="7">
        <v>55703646187.315186</v>
      </c>
      <c r="V567" s="7">
        <v>104901900424.66748</v>
      </c>
      <c r="W567" s="7">
        <v>199729717765.30237</v>
      </c>
      <c r="X567" s="7">
        <v>291214687416.48608</v>
      </c>
      <c r="Y567" s="7">
        <v>177306003767.04297</v>
      </c>
    </row>
    <row r="568" spans="1:25" x14ac:dyDescent="0.3">
      <c r="A568" s="7" t="s">
        <v>67</v>
      </c>
      <c r="B568" s="7" t="s">
        <v>752</v>
      </c>
      <c r="C568" s="7">
        <v>283579292500</v>
      </c>
      <c r="D568" s="7">
        <v>287537823600</v>
      </c>
      <c r="E568" s="7">
        <v>295334989500</v>
      </c>
      <c r="F568" s="7">
        <v>303123958200</v>
      </c>
      <c r="G568" s="7">
        <v>318040796900</v>
      </c>
      <c r="H568" s="7">
        <v>333362894600</v>
      </c>
      <c r="I568" s="7">
        <v>354274139400</v>
      </c>
      <c r="J568" s="7">
        <v>371684862700</v>
      </c>
      <c r="K568" s="7">
        <v>380724302900</v>
      </c>
      <c r="L568" s="7">
        <v>371676904300</v>
      </c>
      <c r="M568" s="7">
        <v>386511703400</v>
      </c>
      <c r="N568" s="7">
        <v>401626061900</v>
      </c>
      <c r="O568" s="7">
        <v>415878050200</v>
      </c>
      <c r="P568" s="7">
        <v>425311490600</v>
      </c>
      <c r="Q568" s="7">
        <v>426613606800</v>
      </c>
      <c r="R568" s="7">
        <v>439034852400</v>
      </c>
      <c r="S568" s="7">
        <v>435525430300</v>
      </c>
      <c r="T568" s="7">
        <v>440458419605.01501</v>
      </c>
      <c r="U568" s="7">
        <v>443949978617.26404</v>
      </c>
      <c r="V568" s="7">
        <v>446783118421.92096</v>
      </c>
      <c r="W568" s="7">
        <v>402436380433.276</v>
      </c>
      <c r="X568" s="7">
        <v>431666180433.276</v>
      </c>
      <c r="Y568" s="7">
        <v>439566380433.276</v>
      </c>
    </row>
    <row r="569" spans="1:25" x14ac:dyDescent="0.3">
      <c r="A569" s="7" t="s">
        <v>67</v>
      </c>
      <c r="B569" s="7" t="s">
        <v>753</v>
      </c>
      <c r="C569" s="7">
        <v>-22024000000</v>
      </c>
      <c r="D569" s="7">
        <v>-32176000000</v>
      </c>
      <c r="E569" s="7">
        <v>-29400000000</v>
      </c>
      <c r="F569" s="7">
        <v>-34869000000</v>
      </c>
      <c r="G569" s="7">
        <v>-27850000000</v>
      </c>
      <c r="H569" s="7">
        <v>-31425000000</v>
      </c>
      <c r="I569" s="7">
        <v>-34775000000</v>
      </c>
      <c r="J569" s="7">
        <v>-68818000000</v>
      </c>
      <c r="K569" s="7">
        <v>-73875000000</v>
      </c>
      <c r="L569" s="7">
        <v>-56159000000</v>
      </c>
      <c r="M569" s="7">
        <v>-59531000000</v>
      </c>
      <c r="N569" s="7">
        <v>-77838000000</v>
      </c>
      <c r="O569" s="7">
        <v>-89355000000</v>
      </c>
      <c r="P569" s="7">
        <v>-93523000000</v>
      </c>
      <c r="Q569" s="7">
        <v>-102519000000</v>
      </c>
      <c r="R569" s="7">
        <v>-101281000000</v>
      </c>
      <c r="S569" s="7">
        <v>-121957000000</v>
      </c>
      <c r="T569" s="7">
        <v>-140795000000</v>
      </c>
      <c r="U569" s="7">
        <v>-149781000000</v>
      </c>
      <c r="V569" s="7">
        <v>-140412000000</v>
      </c>
      <c r="W569" s="7">
        <v>-92764000000</v>
      </c>
      <c r="X569" s="7">
        <v>-118654000000</v>
      </c>
      <c r="Y569" s="7">
        <v>-138383000000</v>
      </c>
    </row>
    <row r="570" spans="1:25" x14ac:dyDescent="0.3">
      <c r="A570" s="7" t="s">
        <v>67</v>
      </c>
      <c r="B570" s="7" t="s">
        <v>754</v>
      </c>
      <c r="C570" s="7">
        <v>159098943805.27054</v>
      </c>
      <c r="D570" s="7">
        <v>172091324335.5683</v>
      </c>
      <c r="E570" s="7">
        <v>244191240072.99603</v>
      </c>
      <c r="F570" s="7">
        <v>274018835061.79309</v>
      </c>
      <c r="G570" s="7">
        <v>280603822072.47571</v>
      </c>
      <c r="H570" s="7">
        <v>325114296235.71643</v>
      </c>
      <c r="I570" s="7">
        <v>372560800874.09979</v>
      </c>
      <c r="J570" s="7">
        <v>399095601086.28033</v>
      </c>
      <c r="K570" s="7">
        <v>426313379448.60931</v>
      </c>
      <c r="L570" s="7">
        <v>485565259996.9093</v>
      </c>
      <c r="M570" s="7">
        <v>523805618096.90021</v>
      </c>
      <c r="N570" s="7">
        <v>535723001898.05243</v>
      </c>
      <c r="O570" s="7">
        <v>481368440734.95715</v>
      </c>
      <c r="P570" s="7">
        <v>535335000943.61041</v>
      </c>
      <c r="Q570" s="7">
        <v>565587140384.92981</v>
      </c>
      <c r="R570" s="7">
        <v>631685980068.95874</v>
      </c>
      <c r="S570" s="7">
        <v>680041269115.34448</v>
      </c>
      <c r="T570" s="7">
        <v>723322548850.66016</v>
      </c>
      <c r="U570" s="7">
        <v>709562779369.24829</v>
      </c>
      <c r="V570" s="7">
        <v>743428599955.2218</v>
      </c>
      <c r="W570" s="7">
        <v>805971919522.42053</v>
      </c>
      <c r="X570" s="7">
        <v>1014538035395.5239</v>
      </c>
      <c r="Y570" s="7">
        <v>985648332243.8418</v>
      </c>
    </row>
    <row r="571" spans="1:25" x14ac:dyDescent="0.3">
      <c r="A571" s="7" t="s">
        <v>67</v>
      </c>
      <c r="B571" s="7" t="s">
        <v>755</v>
      </c>
      <c r="C571" s="7">
        <v>54597.942386673043</v>
      </c>
      <c r="D571" s="7">
        <v>55481.703742690457</v>
      </c>
      <c r="E571" s="7">
        <v>57673.115461669979</v>
      </c>
      <c r="F571" s="7">
        <v>58976.720628584109</v>
      </c>
      <c r="G571" s="7">
        <v>61798.698663242336</v>
      </c>
      <c r="H571" s="7">
        <v>64660.842051864012</v>
      </c>
      <c r="I571" s="7">
        <v>68395.390941473161</v>
      </c>
      <c r="J571" s="7">
        <v>70942.182003258102</v>
      </c>
      <c r="K571" s="7">
        <v>73007.23263378031</v>
      </c>
      <c r="L571" s="7">
        <v>72805.457974364632</v>
      </c>
      <c r="M571" s="7">
        <v>75252.774837679099</v>
      </c>
      <c r="N571" s="7">
        <v>77735.059704929081</v>
      </c>
      <c r="O571" s="7">
        <v>77439.315918761407</v>
      </c>
      <c r="P571" s="7">
        <v>77989.455914746839</v>
      </c>
      <c r="Q571" s="7">
        <v>77403.485367530244</v>
      </c>
      <c r="R571" s="7">
        <v>77304.621634882526</v>
      </c>
      <c r="S571" s="7">
        <v>77202.063851591665</v>
      </c>
      <c r="T571" s="7">
        <v>78483.547199707551</v>
      </c>
      <c r="U571" s="7">
        <v>78354.945928762885</v>
      </c>
      <c r="V571" s="7">
        <v>78595.859266750573</v>
      </c>
      <c r="W571" s="7">
        <v>74971.012429575654</v>
      </c>
      <c r="X571" s="7">
        <v>78707.299461857445</v>
      </c>
      <c r="Y571" s="7">
        <v>78242.678697499752</v>
      </c>
    </row>
    <row r="572" spans="1:25" x14ac:dyDescent="0.3">
      <c r="A572" s="7" t="s">
        <v>67</v>
      </c>
      <c r="B572" s="7" t="s">
        <v>756</v>
      </c>
      <c r="C572" s="7">
        <v>3280</v>
      </c>
      <c r="D572" s="7">
        <v>3080</v>
      </c>
      <c r="E572" s="7">
        <v>2890</v>
      </c>
      <c r="F572" s="7">
        <v>3180</v>
      </c>
      <c r="G572" s="7">
        <v>4070</v>
      </c>
      <c r="H572" s="7">
        <v>5480</v>
      </c>
      <c r="I572" s="7">
        <v>6180</v>
      </c>
      <c r="J572" s="7">
        <v>6510</v>
      </c>
      <c r="K572" s="7">
        <v>6560</v>
      </c>
      <c r="L572" s="7">
        <v>6420</v>
      </c>
      <c r="M572" s="7">
        <v>6810</v>
      </c>
      <c r="N572" s="7">
        <v>7700</v>
      </c>
      <c r="O572" s="7">
        <v>8320</v>
      </c>
      <c r="P572" s="7">
        <v>8050</v>
      </c>
      <c r="Q572" s="7">
        <v>7340</v>
      </c>
      <c r="R572" s="7">
        <v>6550</v>
      </c>
      <c r="S572" s="7">
        <v>5960</v>
      </c>
      <c r="T572" s="7">
        <v>5950</v>
      </c>
      <c r="U572" s="7">
        <v>6390</v>
      </c>
      <c r="V572" s="7">
        <v>6740</v>
      </c>
      <c r="W572" s="7">
        <v>6110</v>
      </c>
      <c r="X572" s="7">
        <v>6540</v>
      </c>
      <c r="Y572" s="7">
        <v>6780</v>
      </c>
    </row>
    <row r="573" spans="1:25" x14ac:dyDescent="0.3">
      <c r="A573" s="7" t="s">
        <v>67</v>
      </c>
      <c r="B573" s="7" t="s">
        <v>757</v>
      </c>
      <c r="C573" s="7">
        <v>4.206965296803105</v>
      </c>
      <c r="D573" s="7">
        <v>2.0190793314445017</v>
      </c>
      <c r="E573" s="7">
        <v>4.2429135303658967</v>
      </c>
      <c r="F573" s="7">
        <v>2.7249700888210242</v>
      </c>
      <c r="G573" s="7">
        <v>5.2523378935731131</v>
      </c>
      <c r="H573" s="7">
        <v>5.2320614110443699</v>
      </c>
      <c r="I573" s="7">
        <v>5.6011666431674314</v>
      </c>
      <c r="J573" s="7">
        <v>4.0039552129425431</v>
      </c>
      <c r="K573" s="7">
        <v>3.3675016016368318</v>
      </c>
      <c r="L573" s="7">
        <v>-0.7470102453395242</v>
      </c>
      <c r="M573" s="7">
        <v>3.0801746900663858</v>
      </c>
      <c r="N573" s="7">
        <v>2.7476551748876261</v>
      </c>
      <c r="O573" s="7">
        <v>2.2550876528336232</v>
      </c>
      <c r="P573" s="7">
        <v>2.5884799328368615</v>
      </c>
      <c r="Q573" s="7">
        <v>1.3639538342633557</v>
      </c>
      <c r="R573" s="7">
        <v>1.4987837394325538</v>
      </c>
      <c r="S573" s="7">
        <v>0.37593827042512373</v>
      </c>
      <c r="T573" s="7">
        <v>0.90759132161359446</v>
      </c>
      <c r="U573" s="7">
        <v>1.5409603044066245</v>
      </c>
      <c r="V573" s="7">
        <v>0.54697431366523119</v>
      </c>
      <c r="W573" s="7">
        <v>-5.1776689372804157</v>
      </c>
      <c r="X573" s="7">
        <v>4.3940429674757127</v>
      </c>
      <c r="Y573" s="7">
        <v>1.7630492692654229</v>
      </c>
    </row>
    <row r="574" spans="1:25" x14ac:dyDescent="0.3">
      <c r="A574" s="7" t="s">
        <v>67</v>
      </c>
      <c r="B574" s="7" t="s">
        <v>758</v>
      </c>
      <c r="C574" s="7">
        <v>148579191530.39526</v>
      </c>
      <c r="D574" s="7">
        <v>131692500471.29919</v>
      </c>
      <c r="E574" s="7">
        <v>126298380475.31168</v>
      </c>
      <c r="F574" s="7">
        <v>192409559233.22769</v>
      </c>
      <c r="G574" s="7">
        <v>251495558194.48386</v>
      </c>
      <c r="H574" s="7">
        <v>283925657333.6051</v>
      </c>
      <c r="I574" s="7">
        <v>298723218173.56708</v>
      </c>
      <c r="J574" s="7">
        <v>323309276978.55255</v>
      </c>
      <c r="K574" s="7">
        <v>307188878051.10699</v>
      </c>
      <c r="L574" s="7">
        <v>323126593033.9071</v>
      </c>
      <c r="M574" s="7">
        <v>409232529965.62598</v>
      </c>
      <c r="N574" s="7">
        <v>447479678691.97253</v>
      </c>
      <c r="O574" s="7">
        <v>423516734077.15082</v>
      </c>
      <c r="P574" s="7">
        <v>391194711860.8941</v>
      </c>
      <c r="Q574" s="7">
        <v>371745234720.22424</v>
      </c>
      <c r="R574" s="7">
        <v>338766618711.12958</v>
      </c>
      <c r="S574" s="7">
        <v>315294109648.64569</v>
      </c>
      <c r="T574" s="7">
        <v>370872987853.88605</v>
      </c>
      <c r="U574" s="7">
        <v>393942734756.1109</v>
      </c>
      <c r="V574" s="7">
        <v>379611912078.73352</v>
      </c>
      <c r="W574" s="7">
        <v>332655390435.87122</v>
      </c>
      <c r="X574" s="7">
        <v>412089092136.65796</v>
      </c>
      <c r="Y574" s="7">
        <v>396810059371.40668</v>
      </c>
    </row>
    <row r="575" spans="1:25" x14ac:dyDescent="0.3">
      <c r="A575" s="7" t="s">
        <v>67</v>
      </c>
      <c r="B575" s="7" t="s">
        <v>759</v>
      </c>
      <c r="C575" s="7">
        <v>187552683000</v>
      </c>
      <c r="D575" s="7">
        <v>210625070600</v>
      </c>
      <c r="E575" s="7">
        <v>279455844900</v>
      </c>
      <c r="F575" s="7">
        <v>316421385300</v>
      </c>
      <c r="G575" s="7">
        <v>319342082200</v>
      </c>
      <c r="H575" s="7">
        <v>372139221600</v>
      </c>
      <c r="I575" s="7">
        <v>423332584600</v>
      </c>
      <c r="J575" s="7">
        <v>484477686600</v>
      </c>
      <c r="K575" s="7">
        <v>519460427700</v>
      </c>
      <c r="L575" s="7">
        <v>564471115300</v>
      </c>
      <c r="M575" s="7">
        <v>600013864600</v>
      </c>
      <c r="N575" s="7">
        <v>627882995900</v>
      </c>
      <c r="O575" s="7">
        <v>601931886800</v>
      </c>
      <c r="P575" s="7">
        <v>659690123700</v>
      </c>
      <c r="Q575" s="7">
        <v>702329618600</v>
      </c>
      <c r="R575" s="7">
        <v>766291541800</v>
      </c>
      <c r="S575" s="7">
        <v>828703622500</v>
      </c>
      <c r="T575" s="7">
        <v>901630188563.24023</v>
      </c>
      <c r="U575" s="7">
        <v>894532519737.43945</v>
      </c>
      <c r="V575" s="7">
        <v>918430611023.76074</v>
      </c>
      <c r="W575" s="7">
        <v>941287881357.24023</v>
      </c>
      <c r="X575" s="7">
        <v>1169074616693.4902</v>
      </c>
      <c r="Y575" s="7">
        <v>1149851669609.5498</v>
      </c>
    </row>
    <row r="576" spans="1:25" x14ac:dyDescent="0.3">
      <c r="A576" s="7" t="s">
        <v>67</v>
      </c>
      <c r="B576" s="7" t="s">
        <v>760</v>
      </c>
      <c r="C576" s="7">
        <v>10598.860669211081</v>
      </c>
      <c r="D576" s="7">
        <v>10789.05115682876</v>
      </c>
      <c r="E576" s="7">
        <v>11086.923695149786</v>
      </c>
      <c r="F576" s="7">
        <v>11308.883210532045</v>
      </c>
      <c r="G576" s="7">
        <v>11713.880352601351</v>
      </c>
      <c r="H576" s="7">
        <v>12216.02764068197</v>
      </c>
      <c r="I576" s="7">
        <v>12776.877942363311</v>
      </c>
      <c r="J576" s="7">
        <v>13325.982825302677</v>
      </c>
      <c r="K576" s="7">
        <v>13596.287685615489</v>
      </c>
      <c r="L576" s="7">
        <v>13228.894785985936</v>
      </c>
      <c r="M576" s="7">
        <v>13469.361128877821</v>
      </c>
      <c r="N576" s="7">
        <v>13721.68512587246</v>
      </c>
      <c r="O576" s="7">
        <v>13864.970964636668</v>
      </c>
      <c r="P576" s="7">
        <v>14017.411014965959</v>
      </c>
      <c r="Q576" s="7">
        <v>13993.270144303913</v>
      </c>
      <c r="R576" s="7">
        <v>13887.211215803711</v>
      </c>
      <c r="S576" s="7">
        <v>13844.275962788655</v>
      </c>
      <c r="T576" s="7">
        <v>13950.45347611925</v>
      </c>
      <c r="U576" s="7">
        <v>13995.062899918697</v>
      </c>
      <c r="V576" s="7">
        <v>13850.895146665607</v>
      </c>
      <c r="W576" s="7">
        <v>12866.568986029351</v>
      </c>
      <c r="X576" s="7">
        <v>13337.790130261499</v>
      </c>
      <c r="Y576" s="7">
        <v>13478.753856623636</v>
      </c>
    </row>
    <row r="577" spans="1:25" x14ac:dyDescent="0.3">
      <c r="A577" s="7" t="s">
        <v>67</v>
      </c>
      <c r="B577" s="7" t="s">
        <v>761</v>
      </c>
      <c r="C577" s="7">
        <v>4735.6655318195726</v>
      </c>
      <c r="D577" s="7">
        <v>4820.6443389575334</v>
      </c>
      <c r="E577" s="7">
        <v>4953.7364473102971</v>
      </c>
      <c r="F577" s="7">
        <v>5052.9099395620242</v>
      </c>
      <c r="G577" s="7">
        <v>5233.8662768553804</v>
      </c>
      <c r="H577" s="7">
        <v>5458.230166359841</v>
      </c>
      <c r="I577" s="7">
        <v>5708.8230862100299</v>
      </c>
      <c r="J577" s="7">
        <v>5954.1680481495423</v>
      </c>
      <c r="K577" s="7">
        <v>6074.9426719527592</v>
      </c>
      <c r="L577" s="7">
        <v>5910.7882457638134</v>
      </c>
      <c r="M577" s="7">
        <v>6018.2307537027891</v>
      </c>
      <c r="N577" s="7">
        <v>6130.9713673132337</v>
      </c>
      <c r="O577" s="7">
        <v>6194.9927587637949</v>
      </c>
      <c r="P577" s="7">
        <v>6263.1043336343228</v>
      </c>
      <c r="Q577" s="7">
        <v>6252.3179771880623</v>
      </c>
      <c r="R577" s="7">
        <v>6204.9299014584567</v>
      </c>
      <c r="S577" s="7">
        <v>6185.7460472547673</v>
      </c>
      <c r="T577" s="7">
        <v>6233.1871077448513</v>
      </c>
      <c r="U577" s="7">
        <v>6253.1189963953975</v>
      </c>
      <c r="V577" s="7">
        <v>6188.7035576809494</v>
      </c>
      <c r="W577" s="7">
        <v>5748.8978449278275</v>
      </c>
      <c r="X577" s="7">
        <v>5959.4436573741814</v>
      </c>
      <c r="Y577" s="7">
        <v>6022.4275082808372</v>
      </c>
    </row>
    <row r="578" spans="1:25" x14ac:dyDescent="0.3">
      <c r="A578" s="7" t="s">
        <v>67</v>
      </c>
      <c r="B578" s="7" t="s">
        <v>762</v>
      </c>
      <c r="C578" s="7">
        <v>496167283804.71631</v>
      </c>
      <c r="D578" s="7">
        <v>509563800468.39148</v>
      </c>
      <c r="E578" s="7">
        <v>528419568913.31329</v>
      </c>
      <c r="F578" s="7">
        <v>544003060785.82764</v>
      </c>
      <c r="G578" s="7">
        <v>568780006086.41626</v>
      </c>
      <c r="H578" s="7">
        <v>598794822619.37134</v>
      </c>
      <c r="I578" s="7">
        <v>632350125565.22705</v>
      </c>
      <c r="J578" s="7">
        <v>666247089976.21826</v>
      </c>
      <c r="K578" s="7">
        <v>687507327008.74792</v>
      </c>
      <c r="L578" s="7">
        <v>676932851507.9386</v>
      </c>
      <c r="M578" s="7">
        <v>697509801979.40881</v>
      </c>
      <c r="N578" s="7">
        <v>719610792603.79529</v>
      </c>
      <c r="O578" s="7">
        <v>736854339459.65759</v>
      </c>
      <c r="P578" s="7">
        <v>755168618334.44629</v>
      </c>
      <c r="Q578" s="7">
        <v>765845392019.45837</v>
      </c>
      <c r="R578" s="7">
        <v>775968813048.70093</v>
      </c>
      <c r="S578" s="7">
        <v>781125531704.07532</v>
      </c>
      <c r="T578" s="7">
        <v>790170550985.64697</v>
      </c>
      <c r="U578" s="7">
        <v>802471798483.37964</v>
      </c>
      <c r="V578" s="7">
        <v>804557708183.59814</v>
      </c>
      <c r="W578" s="7">
        <v>756579050256.96191</v>
      </c>
      <c r="X578" s="7">
        <v>792161432552.97412</v>
      </c>
      <c r="Y578" s="7">
        <v>807294933431.92261</v>
      </c>
    </row>
    <row r="579" spans="1:25" x14ac:dyDescent="0.3">
      <c r="A579" s="7" t="s">
        <v>67</v>
      </c>
      <c r="B579" s="7" t="s">
        <v>763</v>
      </c>
      <c r="C579" s="7">
        <v>221691970228.1011</v>
      </c>
      <c r="D579" s="7">
        <v>227677653424.68335</v>
      </c>
      <c r="E579" s="7">
        <v>236102579035.78998</v>
      </c>
      <c r="F579" s="7">
        <v>243065422272.36871</v>
      </c>
      <c r="G579" s="7">
        <v>254135982543.49551</v>
      </c>
      <c r="H579" s="7">
        <v>267546870424.2948</v>
      </c>
      <c r="I579" s="7">
        <v>282539679229.87378</v>
      </c>
      <c r="J579" s="7">
        <v>297685145427.08105</v>
      </c>
      <c r="K579" s="7">
        <v>307184409060.74091</v>
      </c>
      <c r="L579" s="7">
        <v>302459639039.77777</v>
      </c>
      <c r="M579" s="7">
        <v>311653604140.26941</v>
      </c>
      <c r="N579" s="7">
        <v>321528523981.70227</v>
      </c>
      <c r="O579" s="7">
        <v>329233094599.26294</v>
      </c>
      <c r="P579" s="7">
        <v>337416077838.15137</v>
      </c>
      <c r="Q579" s="7">
        <v>342186555600.7309</v>
      </c>
      <c r="R579" s="7">
        <v>346709790458.56305</v>
      </c>
      <c r="S579" s="7">
        <v>349013858372.62543</v>
      </c>
      <c r="T579" s="7">
        <v>353055253705.88165</v>
      </c>
      <c r="U579" s="7">
        <v>358551560864.87842</v>
      </c>
      <c r="V579" s="7">
        <v>359483563933.70898</v>
      </c>
      <c r="W579" s="7">
        <v>338046271407.90344</v>
      </c>
      <c r="X579" s="7">
        <v>353944797356.90002</v>
      </c>
      <c r="Y579" s="7">
        <v>360706580601.80902</v>
      </c>
    </row>
    <row r="580" spans="1:25" x14ac:dyDescent="0.3">
      <c r="A580" s="7" t="s">
        <v>67</v>
      </c>
      <c r="B580" s="7" t="s">
        <v>764</v>
      </c>
      <c r="C580" s="7">
        <v>0.70616257514075298</v>
      </c>
      <c r="D580" s="7">
        <v>0.80183598824392499</v>
      </c>
      <c r="E580" s="7">
        <v>1.0084902137869001</v>
      </c>
      <c r="F580" s="7">
        <v>0.187700723391933</v>
      </c>
      <c r="G580" s="7">
        <v>0.34754686788801098</v>
      </c>
      <c r="H580" s="7">
        <v>0.79386174667357101</v>
      </c>
      <c r="I580" s="7">
        <v>1.2141269106241099</v>
      </c>
      <c r="J580" s="7">
        <v>1.6809703665960201</v>
      </c>
      <c r="K580" s="7">
        <v>2.5022452718467099</v>
      </c>
      <c r="L580" s="7">
        <v>1.31414768436906</v>
      </c>
      <c r="M580" s="7">
        <v>2.2083216466707798</v>
      </c>
      <c r="N580" s="7">
        <v>2.4333962571737602</v>
      </c>
      <c r="O580" s="7">
        <v>1.9320944408215399</v>
      </c>
      <c r="P580" s="7">
        <v>2.0661780074595799</v>
      </c>
      <c r="Q580" s="7">
        <v>1.4141320526469701</v>
      </c>
      <c r="R580" s="7">
        <v>0.48468525297211301</v>
      </c>
      <c r="S580" s="7">
        <v>0.908658964178643</v>
      </c>
      <c r="T580" s="7">
        <v>0.86500695995475296</v>
      </c>
      <c r="U580" s="7">
        <v>0.50975601516684699</v>
      </c>
      <c r="V580" s="7">
        <v>1.3857611072964899</v>
      </c>
      <c r="W580" s="7">
        <v>1.4268800495248399</v>
      </c>
      <c r="X580" s="7">
        <v>3.8318687297626601</v>
      </c>
    </row>
    <row r="581" spans="1:25" x14ac:dyDescent="0.3">
      <c r="A581" s="7" t="s">
        <v>67</v>
      </c>
      <c r="B581" s="7" t="s">
        <v>765</v>
      </c>
      <c r="C581" s="7">
        <v>969208033600</v>
      </c>
      <c r="D581" s="7">
        <v>1074148572900</v>
      </c>
      <c r="E581" s="7">
        <v>1255290275100</v>
      </c>
      <c r="F581" s="7">
        <v>1373012020800</v>
      </c>
      <c r="G581" s="7">
        <v>1507761096800</v>
      </c>
      <c r="H581" s="7">
        <v>1666986382600</v>
      </c>
      <c r="I581" s="7">
        <v>1860260909300</v>
      </c>
      <c r="J581" s="7">
        <v>2121489864200.0002</v>
      </c>
      <c r="K581" s="7">
        <v>2377920824700</v>
      </c>
      <c r="L581" s="7">
        <v>2564505410100</v>
      </c>
      <c r="M581" s="7">
        <v>2801585201500</v>
      </c>
      <c r="N581" s="7">
        <v>3035118014300</v>
      </c>
      <c r="O581" s="7">
        <v>3236488035100</v>
      </c>
      <c r="P581" s="7">
        <v>3502361208400</v>
      </c>
      <c r="Q581" s="7">
        <v>3738791023400</v>
      </c>
      <c r="R581" s="7">
        <v>3981757525200</v>
      </c>
      <c r="S581" s="7">
        <v>4288840544700.0005</v>
      </c>
      <c r="T581" s="7">
        <v>4592449924615.4902</v>
      </c>
      <c r="U581" s="7">
        <v>4829603430704.6494</v>
      </c>
      <c r="V581" s="7">
        <v>5058165549453.7803</v>
      </c>
      <c r="W581" s="7">
        <v>5042557607787.79</v>
      </c>
      <c r="X581" s="7">
        <v>5595305872467.4902</v>
      </c>
      <c r="Y581" s="7">
        <v>5952708449410.6104</v>
      </c>
    </row>
    <row r="582" spans="1:25" x14ac:dyDescent="0.3">
      <c r="A582" s="7" t="s">
        <v>67</v>
      </c>
      <c r="B582" s="7" t="s">
        <v>766</v>
      </c>
      <c r="C582" s="7">
        <v>37.256435999055597</v>
      </c>
      <c r="D582" s="7">
        <v>40.162614961290103</v>
      </c>
      <c r="E582" s="7">
        <v>45.198186718974199</v>
      </c>
      <c r="F582" s="7">
        <v>48.0889558871907</v>
      </c>
      <c r="G582" s="7">
        <v>50.994573117953003</v>
      </c>
      <c r="H582" s="7">
        <v>53.848744362960701</v>
      </c>
      <c r="I582" s="7">
        <v>57.114475245441902</v>
      </c>
      <c r="J582" s="7">
        <v>61.824000521583102</v>
      </c>
      <c r="K582" s="7">
        <v>66.6773896503651</v>
      </c>
      <c r="L582" s="7">
        <v>72.453679807992799</v>
      </c>
      <c r="M582" s="7">
        <v>76.893954619236695</v>
      </c>
      <c r="N582" s="7">
        <v>81.153154158017898</v>
      </c>
      <c r="O582" s="7">
        <v>84.955346920806306</v>
      </c>
      <c r="P582" s="7">
        <v>89.920232035686894</v>
      </c>
      <c r="Q582" s="7">
        <v>94.7458428172569</v>
      </c>
      <c r="R582" s="7">
        <v>100.000000176439</v>
      </c>
      <c r="S582" s="7">
        <v>106.95217214959</v>
      </c>
      <c r="T582" s="7">
        <v>112.80600889112</v>
      </c>
      <c r="U582" s="7">
        <v>117.31068570040399</v>
      </c>
      <c r="V582" s="7">
        <v>122.722843148463</v>
      </c>
      <c r="W582" s="7">
        <v>129.17753440911</v>
      </c>
      <c r="X582" s="7">
        <v>137.574239979608</v>
      </c>
      <c r="Y582" s="7">
        <v>144.122064143317</v>
      </c>
    </row>
    <row r="583" spans="1:25" x14ac:dyDescent="0.3">
      <c r="A583" s="7" t="s">
        <v>67</v>
      </c>
      <c r="B583" s="7" t="s">
        <v>767</v>
      </c>
      <c r="C583" s="7">
        <v>1.27706430854382</v>
      </c>
      <c r="D583" s="7">
        <v>2.4656939999757799</v>
      </c>
      <c r="E583" s="7">
        <v>1.6777271572091701</v>
      </c>
      <c r="F583" s="7">
        <v>1.35453649718725</v>
      </c>
      <c r="G583" s="7">
        <v>3.22676491805827</v>
      </c>
      <c r="H583" s="7">
        <v>2.31202263431181</v>
      </c>
      <c r="I583" s="7">
        <v>2.39588417432957</v>
      </c>
      <c r="J583" s="7">
        <v>3.1178074547871599</v>
      </c>
      <c r="K583" s="7">
        <v>7.2477393199984297</v>
      </c>
      <c r="L583" s="7">
        <v>2.3329357438248701</v>
      </c>
      <c r="M583" s="7">
        <v>3.4137603535296801</v>
      </c>
      <c r="N583" s="7">
        <v>3.94333344067778</v>
      </c>
      <c r="O583" s="7">
        <v>2.8810802125483899</v>
      </c>
      <c r="P583" s="7">
        <v>2.49703207208547</v>
      </c>
      <c r="Q583" s="7">
        <v>1.94751834311288</v>
      </c>
      <c r="R583" s="7">
        <v>1.4932752176150701</v>
      </c>
      <c r="S583" s="7">
        <v>1.80360544975257</v>
      </c>
      <c r="T583" s="7">
        <v>2.0616269491984802</v>
      </c>
      <c r="U583" s="7">
        <v>2.2798795325048999</v>
      </c>
      <c r="V583" s="7">
        <v>1.75865465574997</v>
      </c>
      <c r="W583" s="7">
        <v>1.61371270668907</v>
      </c>
      <c r="X583" s="7">
        <v>2.44110582623372</v>
      </c>
    </row>
    <row r="584" spans="1:25" x14ac:dyDescent="0.3">
      <c r="A584" s="7" t="s">
        <v>67</v>
      </c>
      <c r="B584" s="7" t="s">
        <v>768</v>
      </c>
      <c r="C584" s="7">
        <v>0.53525237219696498</v>
      </c>
      <c r="D584" s="7">
        <v>-1.7402185396690699</v>
      </c>
      <c r="E584" s="7">
        <v>1.4085109191124501</v>
      </c>
      <c r="F584" s="7">
        <v>4.4543407838171198</v>
      </c>
      <c r="G584" s="7">
        <v>3.11556716682226</v>
      </c>
      <c r="H584" s="7">
        <v>4.3452064149451397</v>
      </c>
      <c r="I584" s="7">
        <v>4.1420811899394501</v>
      </c>
      <c r="J584" s="7">
        <v>2.0316807206081098</v>
      </c>
      <c r="K584" s="7">
        <v>-3.2792650178818499</v>
      </c>
      <c r="L584" s="7">
        <v>2.2655436866169998</v>
      </c>
      <c r="M584" s="7">
        <v>2.1097024363612902</v>
      </c>
      <c r="N584" s="7">
        <v>1.3144854006548701</v>
      </c>
      <c r="O584" s="7">
        <v>-0.760583766703395</v>
      </c>
      <c r="P584" s="7">
        <v>-1.6234253576618001</v>
      </c>
      <c r="Q584" s="7">
        <v>-1.3658102998946</v>
      </c>
      <c r="R584" s="7">
        <v>3.9688072461637303E-2</v>
      </c>
      <c r="S584" s="7">
        <v>-1.51963243048915</v>
      </c>
      <c r="T584" s="7">
        <v>-0.58839417904358304</v>
      </c>
      <c r="U584" s="7">
        <v>-1.8064961069241801</v>
      </c>
      <c r="V584" s="7">
        <v>-2.13329026073249</v>
      </c>
      <c r="W584" s="7">
        <v>-2.5362210582583802</v>
      </c>
    </row>
    <row r="585" spans="1:25" x14ac:dyDescent="0.3">
      <c r="A585" s="7" t="s">
        <v>67</v>
      </c>
      <c r="B585" s="7" t="s">
        <v>769</v>
      </c>
      <c r="C585" s="7">
        <v>2675.9134839257958</v>
      </c>
      <c r="D585" s="7">
        <v>2328.9569990179912</v>
      </c>
      <c r="E585" s="7">
        <v>2226.4713166078191</v>
      </c>
      <c r="F585" s="7">
        <v>3414.5364429183173</v>
      </c>
      <c r="G585" s="7">
        <v>4396.5593623777959</v>
      </c>
      <c r="H585" s="7">
        <v>4929.0381012781509</v>
      </c>
      <c r="I585" s="7">
        <v>5096.6926078871202</v>
      </c>
      <c r="J585" s="7">
        <v>5390.8204980415467</v>
      </c>
      <c r="K585" s="7">
        <v>4818.7954118049365</v>
      </c>
      <c r="L585" s="7">
        <v>5259.4918887103131</v>
      </c>
      <c r="M585" s="7">
        <v>6522.0022503770351</v>
      </c>
      <c r="N585" s="7">
        <v>7006.2614144825493</v>
      </c>
      <c r="O585" s="7">
        <v>6591.8459462407336</v>
      </c>
      <c r="P585" s="7">
        <v>5977.1372383005628</v>
      </c>
      <c r="Q585" s="7">
        <v>5646.9612182872288</v>
      </c>
      <c r="R585" s="7">
        <v>5127.6037757149052</v>
      </c>
      <c r="S585" s="7">
        <v>4681.6779582521795</v>
      </c>
      <c r="T585" s="7">
        <v>5505.7760364232336</v>
      </c>
      <c r="U585" s="7">
        <v>5740.3637825646083</v>
      </c>
      <c r="V585" s="7">
        <v>5449.0486862394901</v>
      </c>
      <c r="W585" s="7">
        <v>4658.2480203800806</v>
      </c>
      <c r="X585" s="7">
        <v>5717.1203964291299</v>
      </c>
    </row>
    <row r="586" spans="1:25" x14ac:dyDescent="0.3">
      <c r="A586" s="7" t="s">
        <v>67</v>
      </c>
      <c r="B586" s="7" t="s">
        <v>770</v>
      </c>
      <c r="C586" s="7">
        <v>1.7080252670639899</v>
      </c>
      <c r="D586" s="7">
        <v>1.4088133978716899</v>
      </c>
      <c r="E586" s="7">
        <v>4.8764493965079296</v>
      </c>
      <c r="F586" s="7">
        <v>5.6360053080170402</v>
      </c>
      <c r="G586" s="7">
        <v>4.8326210646429697</v>
      </c>
      <c r="H586" s="7">
        <v>5.7665809558422003</v>
      </c>
      <c r="I586" s="7">
        <v>5.8868333693348003</v>
      </c>
      <c r="J586" s="7">
        <v>4.6431876451631497</v>
      </c>
      <c r="K586" s="7">
        <v>3.1356629990931402</v>
      </c>
      <c r="L586" s="7">
        <v>3.7168338095781999</v>
      </c>
      <c r="M586" s="7">
        <v>4.0333638540651</v>
      </c>
      <c r="N586" s="7">
        <v>3.2837799893776198</v>
      </c>
      <c r="O586" s="7">
        <v>0.36672315270233002</v>
      </c>
      <c r="P586" s="7">
        <v>0.198809003132873</v>
      </c>
      <c r="Q586" s="7">
        <v>-0.12580252417592799</v>
      </c>
      <c r="R586" s="7">
        <v>0.46171721370313101</v>
      </c>
      <c r="S586" s="7">
        <v>0.114177905701376</v>
      </c>
      <c r="T586" s="7">
        <v>0.53176192722239901</v>
      </c>
      <c r="U586" s="7">
        <v>-0.66336067267432597</v>
      </c>
      <c r="V586" s="7">
        <v>-0.77806190023763999</v>
      </c>
      <c r="W586" s="7">
        <v>-0.87888482692890801</v>
      </c>
      <c r="X586" s="7">
        <v>3.5127702373579601</v>
      </c>
    </row>
    <row r="587" spans="1:25" x14ac:dyDescent="0.3">
      <c r="A587" s="7" t="s">
        <v>67</v>
      </c>
      <c r="B587" s="7" t="s">
        <v>771</v>
      </c>
      <c r="C587" s="7">
        <v>0.89881462998716699</v>
      </c>
      <c r="D587" s="7">
        <v>0.85036967921138595</v>
      </c>
      <c r="E587" s="7">
        <v>0.79790977371483296</v>
      </c>
      <c r="F587" s="7">
        <v>0.76147452632880397</v>
      </c>
      <c r="G587" s="7">
        <v>0.69747149938108899</v>
      </c>
      <c r="H587" s="7">
        <v>0.64120991623475998</v>
      </c>
      <c r="I587" s="7">
        <v>0.59813555012977304</v>
      </c>
      <c r="J587" s="7">
        <v>0.55967460951461101</v>
      </c>
      <c r="K587" s="7">
        <v>0.54098066184484905</v>
      </c>
      <c r="L587" s="7">
        <v>0.51392420730885502</v>
      </c>
      <c r="M587" s="7">
        <v>0.48341096076854301</v>
      </c>
      <c r="N587" s="7">
        <v>0.44625135618962197</v>
      </c>
      <c r="O587" s="7">
        <v>0.44171490595940999</v>
      </c>
      <c r="P587" s="7">
        <v>0.44066440399290302</v>
      </c>
      <c r="Q587" s="7">
        <v>0.44481167376985897</v>
      </c>
      <c r="R587" s="7">
        <v>0.42854293499004997</v>
      </c>
      <c r="S587" s="7">
        <v>0.40918220082864998</v>
      </c>
      <c r="T587" s="7">
        <v>0.40223826066302498</v>
      </c>
      <c r="U587" s="7">
        <v>0.38994408451998502</v>
      </c>
      <c r="V587" s="7">
        <v>0.38820649836392102</v>
      </c>
      <c r="W587" s="7">
        <v>0.40031212644923903</v>
      </c>
    </row>
    <row r="588" spans="1:25" x14ac:dyDescent="0.3">
      <c r="A588" s="7" t="s">
        <v>67</v>
      </c>
      <c r="B588" s="7" t="s">
        <v>772</v>
      </c>
      <c r="C588" s="7">
        <v>0.34252792907489898</v>
      </c>
      <c r="D588" s="7">
        <v>0.53439299211132796</v>
      </c>
      <c r="E588" s="7">
        <v>0.68007830367204403</v>
      </c>
      <c r="F588" s="7">
        <v>0.125458670540503</v>
      </c>
      <c r="G588" s="7">
        <v>0.21354584480091099</v>
      </c>
      <c r="H588" s="7">
        <v>0.50405465293196206</v>
      </c>
      <c r="I588" s="7">
        <v>0.74448891586667798</v>
      </c>
      <c r="J588" s="7">
        <v>1.0326835498634701</v>
      </c>
      <c r="K588" s="7">
        <v>1.5897333450493201</v>
      </c>
      <c r="L588" s="7">
        <v>0.79662278967661504</v>
      </c>
      <c r="M588" s="7">
        <v>1.4185216754555201</v>
      </c>
      <c r="N588" s="7">
        <v>1.51477095412042</v>
      </c>
      <c r="O588" s="7">
        <v>1.1934780433623799</v>
      </c>
      <c r="P588" s="7">
        <v>1.3476117954401301</v>
      </c>
      <c r="Q588" s="7">
        <v>0.91835992397723498</v>
      </c>
      <c r="R588" s="7">
        <v>0.24106415722062499</v>
      </c>
      <c r="S588" s="7">
        <v>0.49444014055766899</v>
      </c>
      <c r="T588" s="7">
        <v>0.36190894080438102</v>
      </c>
      <c r="U588" s="7">
        <v>0.26251272871105802</v>
      </c>
      <c r="V588" s="7">
        <v>0.69599049511642797</v>
      </c>
      <c r="W588" s="7">
        <v>1.02514924668844</v>
      </c>
      <c r="X588" s="7">
        <v>2.6538424878650599</v>
      </c>
    </row>
    <row r="589" spans="1:25" x14ac:dyDescent="0.3">
      <c r="A589" s="7" t="s">
        <v>67</v>
      </c>
      <c r="B589" s="7" t="s">
        <v>773</v>
      </c>
      <c r="C589" s="7">
        <v>0</v>
      </c>
      <c r="D589" s="7">
        <v>0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</row>
    <row r="590" spans="1:25" x14ac:dyDescent="0.3">
      <c r="A590" s="7" t="s">
        <v>67</v>
      </c>
      <c r="B590" s="7" t="s">
        <v>774</v>
      </c>
      <c r="C590" s="7">
        <v>5.25</v>
      </c>
      <c r="D590" s="7">
        <v>5.13</v>
      </c>
      <c r="E590" s="7">
        <v>5.13</v>
      </c>
      <c r="F590" s="7">
        <v>4.88</v>
      </c>
      <c r="G590" s="7">
        <v>4.99</v>
      </c>
      <c r="H590" s="7">
        <v>4.9800000000000004</v>
      </c>
      <c r="I590" s="7">
        <v>5</v>
      </c>
      <c r="J590" s="7">
        <v>4.87</v>
      </c>
      <c r="K590" s="7">
        <v>4.87</v>
      </c>
      <c r="L590" s="7">
        <v>5.21</v>
      </c>
      <c r="M590" s="7">
        <v>5.55000000000003</v>
      </c>
      <c r="N590" s="7">
        <v>5.89</v>
      </c>
      <c r="O590" s="7">
        <v>6.25</v>
      </c>
      <c r="P590" s="7">
        <v>5.9324537608381496</v>
      </c>
      <c r="Q590" s="7">
        <v>5.97</v>
      </c>
      <c r="R590" s="7">
        <v>5.6294858279053503</v>
      </c>
      <c r="S590" s="7">
        <v>5.2889716558106104</v>
      </c>
      <c r="T590" s="7">
        <v>5.47278347219188</v>
      </c>
      <c r="U590" s="7">
        <v>5.5189277617802297</v>
      </c>
      <c r="V590" s="7">
        <v>5.8149474112042698</v>
      </c>
      <c r="W590" s="7">
        <v>6.0474886101163197</v>
      </c>
      <c r="X590" s="7">
        <v>6.49636971995593</v>
      </c>
    </row>
    <row r="591" spans="1:25" x14ac:dyDescent="0.3">
      <c r="A591" s="7" t="s">
        <v>67</v>
      </c>
      <c r="B591" s="7" t="s">
        <v>775</v>
      </c>
      <c r="C591" s="7">
        <v>4.5703419799921363</v>
      </c>
      <c r="D591" s="7">
        <v>3.79932555830014</v>
      </c>
      <c r="E591" s="7">
        <v>4.0750180638103473</v>
      </c>
      <c r="F591" s="7">
        <v>4.5014234678984764</v>
      </c>
      <c r="G591" s="7">
        <v>4.4457792097820459</v>
      </c>
      <c r="H591" s="7">
        <v>5.2698522323972696</v>
      </c>
      <c r="I591" s="7">
        <v>6.3097361490194004</v>
      </c>
      <c r="J591" s="7">
        <v>6.103009331344623</v>
      </c>
      <c r="K591" s="7">
        <v>4.0230233111267211</v>
      </c>
      <c r="L591" s="7">
        <v>0.26179622605364727</v>
      </c>
      <c r="M591" s="7">
        <v>1.7452623373389429</v>
      </c>
      <c r="N591" s="7">
        <v>3.6996294730886206</v>
      </c>
      <c r="O591" s="7">
        <v>2.8700552460764612</v>
      </c>
      <c r="P591" s="7">
        <v>2.6710736631417262</v>
      </c>
      <c r="Q591" s="7">
        <v>2.0397762506397754</v>
      </c>
      <c r="R591" s="7">
        <v>1.5655687736366701</v>
      </c>
      <c r="S591" s="7">
        <v>1.5938648101135158</v>
      </c>
      <c r="T591" s="7">
        <v>1.1491700216138838</v>
      </c>
      <c r="U591" s="7">
        <v>2.0823779384282091</v>
      </c>
      <c r="V591" s="7">
        <v>1.022127560632839</v>
      </c>
      <c r="W591" s="7">
        <v>-4.1189789431818582</v>
      </c>
      <c r="X591" s="7">
        <v>3.7633773765878971</v>
      </c>
      <c r="Y591" s="7">
        <v>3.3817230548431212</v>
      </c>
    </row>
    <row r="592" spans="1:25" x14ac:dyDescent="0.3">
      <c r="A592" s="7" t="s">
        <v>67</v>
      </c>
      <c r="B592" s="7" t="s">
        <v>776</v>
      </c>
      <c r="C592" s="7">
        <v>15722.397178819745</v>
      </c>
      <c r="D592" s="7">
        <v>15886.255973746876</v>
      </c>
      <c r="E592" s="7">
        <v>16585.540412508904</v>
      </c>
      <c r="F592" s="7">
        <v>16472.777844673481</v>
      </c>
      <c r="G592" s="7">
        <v>16005.135950972201</v>
      </c>
      <c r="H592" s="7">
        <v>16271.348940187881</v>
      </c>
      <c r="I592" s="7">
        <v>16586.902829591079</v>
      </c>
      <c r="J592" s="7">
        <v>16685.009899610071</v>
      </c>
      <c r="K592" s="7">
        <v>16006.733754006385</v>
      </c>
      <c r="L592" s="7">
        <v>16325.649771665938</v>
      </c>
      <c r="M592" s="7">
        <v>16879.520761743945</v>
      </c>
      <c r="N592" s="7">
        <v>17141.523610268327</v>
      </c>
      <c r="O592" s="7">
        <v>17098.798763809791</v>
      </c>
      <c r="P592" s="7">
        <v>17045.251545546202</v>
      </c>
      <c r="Q592" s="7">
        <v>17057.077448800777</v>
      </c>
      <c r="R592" s="7">
        <v>17020.803757922062</v>
      </c>
      <c r="S592" s="7">
        <v>17136.101018928319</v>
      </c>
      <c r="T592" s="7">
        <v>16891.591233236733</v>
      </c>
      <c r="U592" s="7">
        <v>16812.467123278981</v>
      </c>
      <c r="V592" s="7">
        <v>16933.202576731004</v>
      </c>
    </row>
    <row r="593" spans="1:25" s="5" customFormat="1" ht="14.4" x14ac:dyDescent="0.3">
      <c r="A593" s="5" t="s">
        <v>67</v>
      </c>
      <c r="B593" s="5" t="s">
        <v>777</v>
      </c>
      <c r="C593" s="5">
        <v>13.754009075687716</v>
      </c>
      <c r="D593" s="5">
        <v>15.096101784553467</v>
      </c>
      <c r="E593" s="5">
        <v>14.544380885475061</v>
      </c>
      <c r="F593" s="5">
        <v>14.243856559381374</v>
      </c>
      <c r="G593" s="5">
        <v>14.496688055351747</v>
      </c>
      <c r="H593" s="5">
        <v>14.726462245035796</v>
      </c>
      <c r="I593" s="5">
        <v>14.823387809493003</v>
      </c>
      <c r="J593" s="5">
        <v>13.550182680454226</v>
      </c>
      <c r="K593" s="5">
        <v>13.050792224835082</v>
      </c>
      <c r="L593" s="5">
        <v>14.261294776636859</v>
      </c>
      <c r="M593" s="5">
        <v>14.397745980689988</v>
      </c>
      <c r="N593" s="5">
        <v>14.603211454551976</v>
      </c>
      <c r="O593" s="5">
        <v>14.603211454719196</v>
      </c>
      <c r="P593" s="5">
        <v>14.603211454340833</v>
      </c>
      <c r="Q593" s="5">
        <v>14.603211454536687</v>
      </c>
      <c r="R593" s="5">
        <v>14.603211454434362</v>
      </c>
      <c r="S593" s="5">
        <v>14.60321078599949</v>
      </c>
      <c r="T593" s="5">
        <v>14.603211454436657</v>
      </c>
      <c r="U593" s="5">
        <v>14.603211454737385</v>
      </c>
      <c r="V593" s="5">
        <v>14.603211454430431</v>
      </c>
      <c r="W593" s="5">
        <v>14.603211454578116</v>
      </c>
      <c r="X593" s="5">
        <v>14.603211454672907</v>
      </c>
    </row>
    <row r="594" spans="1:25" x14ac:dyDescent="0.3">
      <c r="A594" s="7" t="s">
        <v>67</v>
      </c>
      <c r="B594" s="7" t="s">
        <v>778</v>
      </c>
      <c r="C594" s="7">
        <v>798912400200</v>
      </c>
      <c r="D594" s="7">
        <v>811339748600</v>
      </c>
      <c r="E594" s="7">
        <v>832735419500</v>
      </c>
      <c r="F594" s="7">
        <v>841946798900</v>
      </c>
      <c r="G594" s="7">
        <v>880454673400</v>
      </c>
      <c r="H594" s="7">
        <v>926685013400</v>
      </c>
      <c r="I594" s="7">
        <v>969887554100</v>
      </c>
      <c r="J594" s="7">
        <v>1015643365800</v>
      </c>
      <c r="K594" s="7">
        <v>1022834865700</v>
      </c>
      <c r="L594" s="7">
        <v>961358697300</v>
      </c>
      <c r="M594" s="7">
        <v>1005528513200</v>
      </c>
      <c r="N594" s="7">
        <v>1022263555500</v>
      </c>
      <c r="O594" s="7">
        <v>1030414077000</v>
      </c>
      <c r="P594" s="7">
        <v>1050221295300.0001</v>
      </c>
      <c r="Q594" s="7">
        <v>1043856629100</v>
      </c>
      <c r="R594" s="7">
        <v>1049156040100.0001</v>
      </c>
      <c r="S594" s="7">
        <v>1041963793400</v>
      </c>
      <c r="T594" s="7">
        <v>1037603733329.75</v>
      </c>
      <c r="U594" s="7">
        <v>1043003280693.74</v>
      </c>
      <c r="V594" s="7">
        <v>1028978854728.14</v>
      </c>
      <c r="W594" s="7">
        <v>904985456795.91895</v>
      </c>
      <c r="X594" s="7">
        <v>960919519011.71204</v>
      </c>
      <c r="Y594" s="7">
        <v>937027141227.50598</v>
      </c>
    </row>
    <row r="595" spans="1:25" x14ac:dyDescent="0.3">
      <c r="A595" s="7" t="s">
        <v>67</v>
      </c>
      <c r="B595" s="7" t="s">
        <v>779</v>
      </c>
      <c r="C595" s="7">
        <v>42839432346.161888</v>
      </c>
      <c r="D595" s="7">
        <v>38640336810.202972</v>
      </c>
      <c r="E595" s="7">
        <v>36797590474.375298</v>
      </c>
      <c r="F595" s="7">
        <v>52984050402.72982</v>
      </c>
      <c r="G595" s="7">
        <v>67286519808.294296</v>
      </c>
      <c r="H595" s="7">
        <v>75149035527.024246</v>
      </c>
      <c r="I595" s="7">
        <v>75536585543.425888</v>
      </c>
      <c r="J595" s="7">
        <v>84250585484.2155</v>
      </c>
      <c r="K595" s="7">
        <v>85170680418.625671</v>
      </c>
      <c r="L595" s="7">
        <v>84888839067.917877</v>
      </c>
      <c r="M595" s="7">
        <v>105607500892.61055</v>
      </c>
      <c r="N595" s="7">
        <v>113814422971.51463</v>
      </c>
      <c r="O595" s="7">
        <v>106291732798.20705</v>
      </c>
      <c r="P595" s="7">
        <v>98424498839.402298</v>
      </c>
      <c r="Q595" s="7">
        <v>92651460302.0914</v>
      </c>
      <c r="R595" s="7">
        <v>82282235249.829437</v>
      </c>
      <c r="S595" s="7">
        <v>76956844528.445557</v>
      </c>
      <c r="T595" s="7">
        <v>90062187881.704941</v>
      </c>
      <c r="U595" s="7">
        <v>95386463141.506897</v>
      </c>
      <c r="V595" s="7">
        <v>91967599720.098938</v>
      </c>
      <c r="W595" s="7">
        <v>78993238981.659683</v>
      </c>
      <c r="X595" s="7">
        <v>103421569917.29977</v>
      </c>
      <c r="Y595" s="7">
        <v>100009242127.35649</v>
      </c>
    </row>
    <row r="596" spans="1:25" x14ac:dyDescent="0.3">
      <c r="A596" s="7" t="s">
        <v>67</v>
      </c>
      <c r="B596" s="7" t="s">
        <v>780</v>
      </c>
      <c r="C596" s="7">
        <v>32578066639.931213</v>
      </c>
      <c r="D596" s="7">
        <v>33620564774.73045</v>
      </c>
      <c r="E596" s="7">
        <v>34561940584.564293</v>
      </c>
      <c r="F596" s="7">
        <v>34042047077.961128</v>
      </c>
      <c r="G596" s="7">
        <v>35708282345.754547</v>
      </c>
      <c r="H596" s="7">
        <v>37923684397.651833</v>
      </c>
      <c r="I596" s="7">
        <v>40365281108.747574</v>
      </c>
      <c r="J596" s="7">
        <v>42525764186.674362</v>
      </c>
      <c r="K596" s="7">
        <v>43510262034.49012</v>
      </c>
      <c r="L596" s="7">
        <v>38886440805.019531</v>
      </c>
      <c r="M596" s="7">
        <v>41183592277.932968</v>
      </c>
      <c r="N596" s="7">
        <v>42433110125.729691</v>
      </c>
      <c r="O596" s="7">
        <v>43322698813.005035</v>
      </c>
      <c r="P596" s="7">
        <v>43763929858.353523</v>
      </c>
      <c r="Q596" s="7">
        <v>43481553518.108665</v>
      </c>
      <c r="R596" s="7">
        <v>43400939046.483719</v>
      </c>
      <c r="S596" s="7">
        <v>43596014615.896439</v>
      </c>
      <c r="T596" s="7">
        <v>43513895163.25843</v>
      </c>
      <c r="U596" s="7">
        <v>44174019947.861191</v>
      </c>
      <c r="V596" s="7">
        <v>43865942972.483292</v>
      </c>
      <c r="W596" s="7">
        <v>38717934474.05558</v>
      </c>
      <c r="X596" s="7">
        <v>41308380346.012711</v>
      </c>
      <c r="Y596" s="7">
        <v>41156231844.904716</v>
      </c>
    </row>
    <row r="597" spans="1:25" x14ac:dyDescent="0.3">
      <c r="A597" s="7" t="s">
        <v>67</v>
      </c>
      <c r="B597" s="7" t="s">
        <v>781</v>
      </c>
      <c r="J597" s="7">
        <v>3.1</v>
      </c>
      <c r="W597" s="7">
        <v>1.7</v>
      </c>
    </row>
    <row r="598" spans="1:25" x14ac:dyDescent="0.3">
      <c r="A598" s="7" t="s">
        <v>67</v>
      </c>
      <c r="B598" s="7" t="s">
        <v>782</v>
      </c>
      <c r="F598" s="7">
        <v>9</v>
      </c>
      <c r="G598" s="7">
        <v>9</v>
      </c>
      <c r="H598" s="7">
        <v>9</v>
      </c>
      <c r="I598" s="7">
        <v>9</v>
      </c>
      <c r="J598" s="7">
        <v>8</v>
      </c>
      <c r="K598" s="7">
        <v>6</v>
      </c>
      <c r="L598" s="7">
        <v>6</v>
      </c>
      <c r="M598" s="7">
        <v>6</v>
      </c>
      <c r="N598" s="7">
        <v>6</v>
      </c>
      <c r="O598" s="7">
        <v>6</v>
      </c>
      <c r="P598" s="7">
        <v>6</v>
      </c>
      <c r="Q598" s="7">
        <v>7</v>
      </c>
      <c r="R598" s="7">
        <v>7</v>
      </c>
      <c r="S598" s="7">
        <v>7</v>
      </c>
      <c r="T598" s="7">
        <v>7</v>
      </c>
      <c r="U598" s="7">
        <v>7</v>
      </c>
      <c r="V598" s="7">
        <v>7</v>
      </c>
    </row>
    <row r="599" spans="1:25" x14ac:dyDescent="0.3">
      <c r="A599" s="7" t="s">
        <v>67</v>
      </c>
      <c r="B599" s="7" t="s">
        <v>783</v>
      </c>
      <c r="F599" s="7">
        <v>9.4</v>
      </c>
      <c r="G599" s="7">
        <v>9.1</v>
      </c>
      <c r="H599" s="7">
        <v>8.6</v>
      </c>
      <c r="I599" s="7">
        <v>6.9</v>
      </c>
      <c r="J599" s="7">
        <v>7.1</v>
      </c>
      <c r="K599" s="7">
        <v>6</v>
      </c>
      <c r="L599" s="7">
        <v>5.9</v>
      </c>
      <c r="M599" s="7">
        <v>6</v>
      </c>
      <c r="N599" s="7">
        <v>0.3</v>
      </c>
      <c r="O599" s="7">
        <v>0.3</v>
      </c>
      <c r="P599" s="7">
        <v>0.3</v>
      </c>
      <c r="Q599" s="7">
        <v>0.3</v>
      </c>
      <c r="R599" s="7">
        <v>0.3</v>
      </c>
      <c r="S599" s="7">
        <v>0.2</v>
      </c>
      <c r="T599" s="7">
        <v>0.2</v>
      </c>
      <c r="U599" s="7">
        <v>0.2</v>
      </c>
      <c r="V599" s="7">
        <v>0.2</v>
      </c>
    </row>
    <row r="600" spans="1:25" x14ac:dyDescent="0.3">
      <c r="A600" s="7" t="s">
        <v>67</v>
      </c>
      <c r="B600" s="7" t="s">
        <v>784</v>
      </c>
      <c r="G600" s="7">
        <v>23</v>
      </c>
      <c r="H600" s="7">
        <v>23</v>
      </c>
      <c r="I600" s="7">
        <v>23</v>
      </c>
      <c r="J600" s="7">
        <v>23</v>
      </c>
      <c r="K600" s="7">
        <v>23</v>
      </c>
      <c r="L600" s="7">
        <v>23</v>
      </c>
      <c r="M600" s="7">
        <v>23</v>
      </c>
      <c r="N600" s="7">
        <v>23</v>
      </c>
      <c r="O600" s="7">
        <v>23</v>
      </c>
      <c r="P600" s="7">
        <v>23</v>
      </c>
      <c r="Q600" s="7">
        <v>23</v>
      </c>
      <c r="R600" s="7">
        <v>23</v>
      </c>
      <c r="S600" s="7">
        <v>23</v>
      </c>
      <c r="T600" s="7">
        <v>23</v>
      </c>
      <c r="U600" s="7">
        <v>23</v>
      </c>
      <c r="V600" s="7">
        <v>23</v>
      </c>
    </row>
    <row r="601" spans="1:25" x14ac:dyDescent="0.3">
      <c r="A601" s="7" t="s">
        <v>67</v>
      </c>
      <c r="B601" s="7" t="s">
        <v>785</v>
      </c>
      <c r="Q601" s="7">
        <v>36</v>
      </c>
      <c r="R601" s="7">
        <v>36</v>
      </c>
      <c r="S601" s="7">
        <v>36</v>
      </c>
      <c r="T601" s="7">
        <v>36</v>
      </c>
      <c r="U601" s="7">
        <v>36</v>
      </c>
      <c r="V601" s="7">
        <v>36</v>
      </c>
    </row>
    <row r="602" spans="1:25" x14ac:dyDescent="0.3">
      <c r="A602" s="7" t="s">
        <v>67</v>
      </c>
      <c r="B602" s="7" t="s">
        <v>786</v>
      </c>
      <c r="J602" s="7">
        <v>5.9</v>
      </c>
      <c r="W602" s="7">
        <v>9.6999999999999993</v>
      </c>
    </row>
    <row r="603" spans="1:25" x14ac:dyDescent="0.3">
      <c r="A603" s="7" t="s">
        <v>67</v>
      </c>
      <c r="B603" s="7" t="s">
        <v>787</v>
      </c>
      <c r="J603" s="7">
        <v>1.6</v>
      </c>
      <c r="W603" s="7">
        <v>5.5</v>
      </c>
    </row>
    <row r="604" spans="1:25" x14ac:dyDescent="0.3">
      <c r="A604" s="7" t="s">
        <v>67</v>
      </c>
      <c r="B604" s="7" t="s">
        <v>788</v>
      </c>
      <c r="J604" s="7">
        <v>22.6</v>
      </c>
      <c r="W604" s="7">
        <v>10.6</v>
      </c>
    </row>
    <row r="605" spans="1:25" x14ac:dyDescent="0.3">
      <c r="A605" s="7" t="s">
        <v>67</v>
      </c>
      <c r="B605" s="7" t="s">
        <v>789</v>
      </c>
      <c r="J605" s="7">
        <v>15.1</v>
      </c>
      <c r="W605" s="7">
        <v>1.5</v>
      </c>
    </row>
    <row r="606" spans="1:25" x14ac:dyDescent="0.3">
      <c r="A606" s="7" t="s">
        <v>67</v>
      </c>
      <c r="B606" s="7" t="s">
        <v>790</v>
      </c>
      <c r="J606" s="7">
        <v>21.1</v>
      </c>
      <c r="W606" s="7">
        <v>9.9</v>
      </c>
    </row>
    <row r="607" spans="1:25" x14ac:dyDescent="0.3">
      <c r="A607" s="7" t="s">
        <v>67</v>
      </c>
      <c r="B607" s="7" t="s">
        <v>791</v>
      </c>
      <c r="Q607" s="7">
        <v>1257</v>
      </c>
      <c r="R607" s="7">
        <v>1257</v>
      </c>
      <c r="S607" s="7">
        <v>1257</v>
      </c>
      <c r="T607" s="7">
        <v>1257</v>
      </c>
      <c r="U607" s="7">
        <v>1257</v>
      </c>
      <c r="V607" s="7">
        <v>1257</v>
      </c>
    </row>
    <row r="608" spans="1:25" x14ac:dyDescent="0.3">
      <c r="A608" s="7" t="s">
        <v>67</v>
      </c>
      <c r="B608" s="7" t="s">
        <v>792</v>
      </c>
      <c r="J608" s="7">
        <v>15.8</v>
      </c>
      <c r="W608" s="7">
        <v>11.9</v>
      </c>
    </row>
    <row r="609" spans="1:25" x14ac:dyDescent="0.3">
      <c r="A609" s="7" t="s">
        <v>67</v>
      </c>
      <c r="B609" s="7" t="s">
        <v>793</v>
      </c>
      <c r="P609" s="7">
        <v>8</v>
      </c>
      <c r="Q609" s="7">
        <v>7</v>
      </c>
      <c r="R609" s="7">
        <v>7</v>
      </c>
      <c r="S609" s="7">
        <v>7</v>
      </c>
      <c r="T609" s="7">
        <v>7</v>
      </c>
      <c r="U609" s="7">
        <v>7</v>
      </c>
      <c r="V609" s="7">
        <v>7</v>
      </c>
    </row>
    <row r="610" spans="1:25" x14ac:dyDescent="0.3">
      <c r="A610" s="7" t="s">
        <v>67</v>
      </c>
      <c r="B610" s="7" t="s">
        <v>794</v>
      </c>
      <c r="H610" s="7">
        <v>8</v>
      </c>
      <c r="I610" s="7">
        <v>8</v>
      </c>
      <c r="J610" s="7">
        <v>8</v>
      </c>
      <c r="K610" s="7">
        <v>8</v>
      </c>
      <c r="L610" s="7">
        <v>8</v>
      </c>
      <c r="M610" s="7">
        <v>8</v>
      </c>
      <c r="N610" s="7">
        <v>8</v>
      </c>
      <c r="O610" s="7">
        <v>8</v>
      </c>
      <c r="P610" s="7">
        <v>8</v>
      </c>
      <c r="Q610" s="7">
        <v>8</v>
      </c>
      <c r="R610" s="7">
        <v>8</v>
      </c>
      <c r="S610" s="7">
        <v>8</v>
      </c>
      <c r="T610" s="7">
        <v>8</v>
      </c>
      <c r="U610" s="7">
        <v>8</v>
      </c>
      <c r="V610" s="7">
        <v>8</v>
      </c>
    </row>
    <row r="611" spans="1:25" x14ac:dyDescent="0.3">
      <c r="A611" s="7" t="s">
        <v>67</v>
      </c>
      <c r="B611" s="7" t="s">
        <v>795</v>
      </c>
      <c r="M611" s="7">
        <v>0.43691125512123102</v>
      </c>
      <c r="T611" s="7">
        <v>0.41699999999999998</v>
      </c>
      <c r="U611" s="7">
        <v>0.433472961187363</v>
      </c>
      <c r="W611" s="7">
        <v>0.43670666217803999</v>
      </c>
    </row>
    <row r="612" spans="1:25" x14ac:dyDescent="0.3">
      <c r="A612" s="7" t="s">
        <v>67</v>
      </c>
      <c r="B612" s="7" t="s">
        <v>796</v>
      </c>
      <c r="M612" s="7">
        <v>0.41349038481712302</v>
      </c>
      <c r="T612" s="7">
        <v>0.39500000000000002</v>
      </c>
      <c r="U612" s="7">
        <v>0.41103038191795299</v>
      </c>
      <c r="W612" s="7">
        <v>0.413654565811157</v>
      </c>
    </row>
    <row r="613" spans="1:25" x14ac:dyDescent="0.3">
      <c r="A613" s="7" t="s">
        <v>67</v>
      </c>
      <c r="B613" s="7" t="s">
        <v>797</v>
      </c>
      <c r="C613" s="7">
        <v>0.203009098768234</v>
      </c>
      <c r="E613" s="7">
        <v>0.178402870893478</v>
      </c>
      <c r="F613" s="7">
        <v>0.18411968648433699</v>
      </c>
      <c r="G613" s="7">
        <v>0.18887020647525801</v>
      </c>
      <c r="H613" s="7">
        <v>0.17608872056007399</v>
      </c>
      <c r="I613" s="7">
        <v>0.182638809084892</v>
      </c>
      <c r="J613" s="7">
        <v>0.20206014811992601</v>
      </c>
      <c r="K613" s="7">
        <v>0.21589773893356301</v>
      </c>
      <c r="L613" s="7">
        <v>0.20020277798175801</v>
      </c>
      <c r="M613" s="7">
        <v>0.204168856143951</v>
      </c>
      <c r="N613" s="7">
        <v>0.20408163964748399</v>
      </c>
      <c r="O613" s="7">
        <v>0.20099955797195401</v>
      </c>
      <c r="P613" s="7">
        <v>0.18052984774112699</v>
      </c>
      <c r="Q613" s="7">
        <v>0.191124051809311</v>
      </c>
      <c r="R613" s="7">
        <v>0.185708537697792</v>
      </c>
      <c r="S613" s="7">
        <v>0.18214389681816101</v>
      </c>
      <c r="T613" s="7">
        <v>0.18703281879424999</v>
      </c>
      <c r="U613" s="7">
        <v>0.192461162805557</v>
      </c>
      <c r="V613" s="7">
        <v>0.19962610304355599</v>
      </c>
      <c r="W613" s="7">
        <v>0.20973999798297899</v>
      </c>
      <c r="X613" s="7">
        <v>0.207143515348434</v>
      </c>
      <c r="Y613" s="7">
        <v>0.21631105244159701</v>
      </c>
    </row>
    <row r="614" spans="1:25" x14ac:dyDescent="0.3">
      <c r="A614" s="7" t="s">
        <v>67</v>
      </c>
      <c r="B614" s="7" t="s">
        <v>798</v>
      </c>
      <c r="C614" s="7">
        <v>5</v>
      </c>
      <c r="E614" s="7">
        <v>7</v>
      </c>
      <c r="F614" s="7">
        <v>7</v>
      </c>
      <c r="G614" s="7">
        <v>8</v>
      </c>
      <c r="H614" s="7">
        <v>8</v>
      </c>
      <c r="I614" s="7">
        <v>10</v>
      </c>
      <c r="J614" s="7">
        <v>10</v>
      </c>
      <c r="K614" s="7">
        <v>9</v>
      </c>
      <c r="L614" s="7">
        <v>10</v>
      </c>
      <c r="M614" s="7">
        <v>10</v>
      </c>
      <c r="N614" s="7">
        <v>10</v>
      </c>
      <c r="O614" s="7">
        <v>10</v>
      </c>
      <c r="P614" s="7">
        <v>11</v>
      </c>
      <c r="Q614" s="7">
        <v>11</v>
      </c>
      <c r="R614" s="7">
        <v>11</v>
      </c>
      <c r="S614" s="7">
        <v>11</v>
      </c>
      <c r="T614" s="7">
        <v>11</v>
      </c>
      <c r="U614" s="7">
        <v>11</v>
      </c>
      <c r="V614" s="7">
        <v>11</v>
      </c>
      <c r="W614" s="7">
        <v>10</v>
      </c>
      <c r="X614" s="7">
        <v>9</v>
      </c>
      <c r="Y614" s="7">
        <v>9</v>
      </c>
    </row>
    <row r="615" spans="1:25" x14ac:dyDescent="0.3">
      <c r="A615" s="7" t="s">
        <v>67</v>
      </c>
      <c r="B615" s="7" t="s">
        <v>799</v>
      </c>
      <c r="C615" s="7">
        <v>24.435809152225836</v>
      </c>
      <c r="D615" s="7">
        <v>24.341292051798362</v>
      </c>
      <c r="E615" s="7">
        <v>23.680378315185234</v>
      </c>
      <c r="F615" s="7">
        <v>24.770467159984864</v>
      </c>
      <c r="G615" s="7">
        <v>25.602049777311276</v>
      </c>
      <c r="H615" s="7">
        <v>25.601722701719211</v>
      </c>
      <c r="I615" s="7">
        <v>25.841785281182744</v>
      </c>
      <c r="J615" s="7">
        <v>26.080541854020662</v>
      </c>
      <c r="K615" s="7">
        <v>27.177118346408374</v>
      </c>
      <c r="L615" s="7">
        <v>29.10190337067592</v>
      </c>
      <c r="M615" s="7">
        <v>29.577512826076852</v>
      </c>
      <c r="N615" s="7">
        <v>31.061973446417134</v>
      </c>
      <c r="O615" s="7">
        <v>30.365179734174298</v>
      </c>
      <c r="P615" s="7">
        <v>31.259190573784956</v>
      </c>
      <c r="Q615" s="7">
        <v>31.905350155695839</v>
      </c>
      <c r="R615" s="7">
        <v>33.679778745490673</v>
      </c>
      <c r="S615" s="7">
        <v>32.189660800211058</v>
      </c>
      <c r="T615" s="7">
        <v>33.251812476775896</v>
      </c>
      <c r="U615" s="7">
        <v>33.99549782546768</v>
      </c>
      <c r="V615" s="7">
        <v>34.653275462071932</v>
      </c>
      <c r="W615" s="7">
        <v>37.810674074558008</v>
      </c>
      <c r="X615" s="7">
        <v>34.160182888620071</v>
      </c>
    </row>
    <row r="616" spans="1:25" x14ac:dyDescent="0.3">
      <c r="A616" s="7" t="s">
        <v>67</v>
      </c>
      <c r="B616" s="7" t="s">
        <v>800</v>
      </c>
      <c r="C616" s="7">
        <v>18.106004908627714</v>
      </c>
      <c r="D616" s="7">
        <v>16.801677207942074</v>
      </c>
      <c r="E616" s="7">
        <v>14.558337005840837</v>
      </c>
      <c r="F616" s="7">
        <v>12.569194114071555</v>
      </c>
      <c r="G616" s="7">
        <v>11.561326251545299</v>
      </c>
      <c r="H616" s="7">
        <v>10.859359052867932</v>
      </c>
      <c r="I616" s="7">
        <v>9.8503156742565157</v>
      </c>
      <c r="J616" s="7">
        <v>8.6730967502642891</v>
      </c>
      <c r="K616" s="7">
        <v>7.6976073804606031</v>
      </c>
      <c r="L616" s="7">
        <v>7.3122723592620327</v>
      </c>
      <c r="M616" s="7">
        <v>7.6801909701960449</v>
      </c>
      <c r="N616" s="7">
        <v>7.9037627628616898</v>
      </c>
      <c r="O616" s="7">
        <v>8.7038710886433979</v>
      </c>
      <c r="P616" s="7">
        <v>8.7377553373175392</v>
      </c>
      <c r="Q616" s="7">
        <v>9.1794133411094059</v>
      </c>
      <c r="R616" s="7">
        <v>9.0989650999005391</v>
      </c>
      <c r="S616" s="7">
        <v>10.215019680071579</v>
      </c>
      <c r="T616" s="7">
        <v>10.563451928444245</v>
      </c>
      <c r="U616" s="7">
        <v>10.562564040785324</v>
      </c>
      <c r="V616" s="7">
        <v>11.041411159621022</v>
      </c>
      <c r="W616" s="7">
        <v>11.425423892961806</v>
      </c>
      <c r="X616" s="7">
        <v>12.969433341191156</v>
      </c>
    </row>
    <row r="617" spans="1:25" x14ac:dyDescent="0.3">
      <c r="A617" s="7" t="s">
        <v>67</v>
      </c>
      <c r="B617" s="7" t="s">
        <v>801</v>
      </c>
      <c r="C617" s="7">
        <v>28988700000</v>
      </c>
      <c r="D617" s="7">
        <v>34807000000</v>
      </c>
      <c r="E617" s="7">
        <v>38633000000</v>
      </c>
      <c r="F617" s="7">
        <v>45068700000</v>
      </c>
      <c r="G617" s="7">
        <v>50519000000</v>
      </c>
      <c r="H617" s="7">
        <v>56276000000</v>
      </c>
      <c r="I617" s="7">
        <v>57215000000</v>
      </c>
      <c r="J617" s="7">
        <v>68096000000</v>
      </c>
      <c r="K617" s="7">
        <v>83455000000</v>
      </c>
      <c r="L617" s="7">
        <v>98424415160</v>
      </c>
      <c r="M617" s="7">
        <v>111672828918.25</v>
      </c>
      <c r="N617" s="7">
        <v>112361756339</v>
      </c>
      <c r="O617" s="7">
        <v>110444957491.48</v>
      </c>
      <c r="P617" s="7">
        <v>134540292561.5</v>
      </c>
      <c r="Q617" s="7">
        <v>168838695201</v>
      </c>
      <c r="R617" s="7">
        <v>190705110062.358</v>
      </c>
      <c r="S617" s="7">
        <v>168466141801.84</v>
      </c>
      <c r="T617" s="7">
        <v>188265690139.57001</v>
      </c>
      <c r="U617" s="7">
        <v>183018404482.642</v>
      </c>
      <c r="V617" s="7">
        <v>193457718659.80801</v>
      </c>
      <c r="W617" s="7">
        <v>175911260674.20599</v>
      </c>
      <c r="X617" s="7">
        <v>190152559104.901</v>
      </c>
    </row>
    <row r="618" spans="1:25" x14ac:dyDescent="0.3">
      <c r="A618" s="7" t="s">
        <v>67</v>
      </c>
      <c r="B618" s="7" t="s">
        <v>802</v>
      </c>
      <c r="C618" s="7">
        <v>51.706269341913803</v>
      </c>
      <c r="D618" s="7">
        <v>52.420672058985751</v>
      </c>
      <c r="E618" s="7">
        <v>53.08238178182053</v>
      </c>
      <c r="F618" s="7">
        <v>50.663795097217459</v>
      </c>
      <c r="G618" s="7">
        <v>48.94755449022523</v>
      </c>
      <c r="H618" s="7">
        <v>48.758249465527584</v>
      </c>
      <c r="I618" s="7">
        <v>50.511082166425524</v>
      </c>
      <c r="J618" s="7">
        <v>51.81370919797962</v>
      </c>
      <c r="K618" s="7">
        <v>54.454922531421246</v>
      </c>
      <c r="L618" s="7">
        <v>51.11331048715337</v>
      </c>
      <c r="M618" s="7">
        <v>48.523668657766414</v>
      </c>
      <c r="N618" s="7">
        <v>49.210989553064529</v>
      </c>
      <c r="O618" s="7">
        <v>48.203809566027246</v>
      </c>
      <c r="P618" s="7">
        <v>47.764843410512931</v>
      </c>
      <c r="Q618" s="7">
        <v>46.946141443056298</v>
      </c>
      <c r="R618" s="7">
        <v>46.191967298570411</v>
      </c>
      <c r="S618" s="7">
        <v>47.958761440345747</v>
      </c>
      <c r="T618" s="7">
        <v>48.377942102078315</v>
      </c>
      <c r="U618" s="7">
        <v>48.484762178310895</v>
      </c>
      <c r="V618" s="7">
        <v>47.479021147167302</v>
      </c>
      <c r="W618" s="7">
        <v>46.242514548958845</v>
      </c>
      <c r="X618" s="7">
        <v>50.228099668504846</v>
      </c>
    </row>
    <row r="619" spans="1:25" x14ac:dyDescent="0.3">
      <c r="A619" s="7" t="s">
        <v>67</v>
      </c>
      <c r="B619" s="7" t="s">
        <v>803</v>
      </c>
      <c r="C619" s="7">
        <v>1.3501116963498863</v>
      </c>
      <c r="D619" s="7">
        <v>1.7742698840283684</v>
      </c>
      <c r="E619" s="7">
        <v>1.8734275208051092</v>
      </c>
      <c r="F619" s="7">
        <v>1.6745354936884886</v>
      </c>
      <c r="G619" s="7">
        <v>1.5073978331782976</v>
      </c>
      <c r="H619" s="7">
        <v>1.3695591553223312</v>
      </c>
      <c r="I619" s="7">
        <v>1.3252416500395083</v>
      </c>
      <c r="J619" s="7">
        <v>1.2202181725126353</v>
      </c>
      <c r="K619" s="7">
        <v>1.243075682207716</v>
      </c>
      <c r="L619" s="7">
        <v>1.2339572502120377</v>
      </c>
      <c r="M619" s="7">
        <v>1.2157078384132736</v>
      </c>
      <c r="N619" s="7">
        <v>1.3009017386030042</v>
      </c>
      <c r="O619" s="7">
        <v>1.3166481325493611</v>
      </c>
      <c r="P619" s="7">
        <v>1.2889847993091785</v>
      </c>
      <c r="Q619" s="7">
        <v>1.3096305402185571</v>
      </c>
      <c r="R619" s="7">
        <v>1.3196980781859764</v>
      </c>
      <c r="S619" s="7">
        <v>1.243241057592364</v>
      </c>
      <c r="T619" s="7">
        <v>1.292383600215631</v>
      </c>
      <c r="U619" s="7">
        <v>1.3194694336538744</v>
      </c>
      <c r="V619" s="7">
        <v>1.2975439422670245</v>
      </c>
      <c r="W619" s="7">
        <v>0.97742446017917428</v>
      </c>
      <c r="X619" s="7">
        <v>1.2711261596322114</v>
      </c>
    </row>
    <row r="620" spans="1:25" x14ac:dyDescent="0.3">
      <c r="A620" s="7" t="s">
        <v>67</v>
      </c>
      <c r="B620" s="7" t="s">
        <v>804</v>
      </c>
      <c r="C620" s="7">
        <v>3.1035698749111051</v>
      </c>
      <c r="D620" s="7">
        <v>3.0286622189901036</v>
      </c>
      <c r="E620" s="7">
        <v>2.8906691134952007</v>
      </c>
      <c r="F620" s="7">
        <v>2.6399366127088899</v>
      </c>
      <c r="G620" s="7">
        <v>3.5110373582853396</v>
      </c>
      <c r="H620" s="7">
        <v>4.3199256868515965</v>
      </c>
      <c r="I620" s="7">
        <v>4.6116243555647705</v>
      </c>
      <c r="J620" s="7">
        <v>4.4315876448751927</v>
      </c>
      <c r="K620" s="7">
        <v>3.4820897261115014</v>
      </c>
      <c r="L620" s="7">
        <v>3.1002266387463302</v>
      </c>
      <c r="M620" s="7">
        <v>3.8140456320749028</v>
      </c>
      <c r="N620" s="7">
        <v>4.4310160019631546</v>
      </c>
      <c r="O620" s="7">
        <v>4.2144058348522755</v>
      </c>
      <c r="P620" s="7">
        <v>4.6890572558943191</v>
      </c>
      <c r="Q620" s="7">
        <v>3.9156970252456098</v>
      </c>
      <c r="R620" s="7">
        <v>4.075938285701838</v>
      </c>
      <c r="S620" s="7">
        <v>3.7840509755674931</v>
      </c>
      <c r="T620" s="7">
        <v>3.9076573734378881</v>
      </c>
      <c r="U620" s="7">
        <v>4.1209371235722392</v>
      </c>
      <c r="V620" s="7">
        <v>3.8886506263588263</v>
      </c>
      <c r="W620" s="7">
        <v>3.5525743684576088</v>
      </c>
      <c r="X620" s="7">
        <v>3.5564943548991925</v>
      </c>
    </row>
    <row r="621" spans="1:25" x14ac:dyDescent="0.3">
      <c r="A621" s="7" t="s">
        <v>67</v>
      </c>
      <c r="B621" s="7" t="s">
        <v>805</v>
      </c>
      <c r="C621" s="7">
        <v>84249400000</v>
      </c>
      <c r="D621" s="7">
        <v>93027000000</v>
      </c>
      <c r="E621" s="7">
        <v>104511000000</v>
      </c>
      <c r="F621" s="7">
        <v>119780200000</v>
      </c>
      <c r="G621" s="7">
        <v>144337000000</v>
      </c>
      <c r="H621" s="7">
        <v>166582000000</v>
      </c>
      <c r="I621" s="7">
        <v>190829000000</v>
      </c>
      <c r="J621" s="7">
        <v>215851000000</v>
      </c>
      <c r="K621" s="7">
        <v>220765000000</v>
      </c>
      <c r="L621" s="7">
        <v>225371324749.245</v>
      </c>
      <c r="M621" s="7">
        <v>272096532404.89801</v>
      </c>
      <c r="N621" s="7">
        <v>289545099223.34698</v>
      </c>
      <c r="O621" s="7">
        <v>324163349903.57001</v>
      </c>
      <c r="P621" s="7">
        <v>356702702944.508</v>
      </c>
      <c r="Q621" s="7">
        <v>392191320937.71698</v>
      </c>
      <c r="R621" s="7">
        <v>437366296825.06799</v>
      </c>
      <c r="S621" s="7">
        <v>454725827241.51202</v>
      </c>
      <c r="T621" s="7">
        <v>477176365203.92798</v>
      </c>
      <c r="U621" s="7">
        <v>520592909479.44501</v>
      </c>
      <c r="V621" s="7">
        <v>549819118492.14001</v>
      </c>
      <c r="W621" s="7">
        <v>514510855617.74103</v>
      </c>
      <c r="X621" s="7">
        <v>609954139057.46594</v>
      </c>
    </row>
    <row r="622" spans="1:25" x14ac:dyDescent="0.3">
      <c r="A622" s="7" t="s">
        <v>67</v>
      </c>
      <c r="B622" s="7" t="s">
        <v>806</v>
      </c>
      <c r="C622" s="7">
        <v>242957000000</v>
      </c>
      <c r="D622" s="7">
        <v>279849000000</v>
      </c>
      <c r="E622" s="7">
        <v>308897000000</v>
      </c>
      <c r="F622" s="7">
        <v>338357700000</v>
      </c>
      <c r="G622" s="7">
        <v>397919000000</v>
      </c>
      <c r="H622" s="7">
        <v>472663000000</v>
      </c>
      <c r="I622" s="7">
        <v>554095000000</v>
      </c>
      <c r="J622" s="7">
        <v>639657000000</v>
      </c>
      <c r="K622" s="7">
        <v>701779000000</v>
      </c>
      <c r="L622" s="7">
        <v>698460396721.71155</v>
      </c>
      <c r="M622" s="7">
        <v>779768860472.71094</v>
      </c>
      <c r="N622" s="7">
        <v>864169013222.15955</v>
      </c>
      <c r="O622" s="7">
        <v>945904659506.65198</v>
      </c>
      <c r="P622" s="7">
        <v>1060398744408.6533</v>
      </c>
      <c r="Q622" s="7">
        <v>1193557162302.27</v>
      </c>
      <c r="R622" s="7">
        <v>1310643773933.2898</v>
      </c>
      <c r="S622" s="7">
        <v>1382206005317.6501</v>
      </c>
      <c r="T622" s="7">
        <v>1468264965715.8701</v>
      </c>
      <c r="U622" s="7">
        <v>1521233398699.45</v>
      </c>
      <c r="V622" s="7">
        <v>1625550573814.9802</v>
      </c>
      <c r="W622" s="7">
        <v>1556368170748.4199</v>
      </c>
      <c r="X622" s="7">
        <v>1815670337810.9312</v>
      </c>
    </row>
    <row r="623" spans="1:25" x14ac:dyDescent="0.3">
      <c r="A623" s="7" t="s">
        <v>67</v>
      </c>
      <c r="B623" s="7" t="s">
        <v>807</v>
      </c>
      <c r="C623" s="7">
        <v>18016700000</v>
      </c>
      <c r="D623" s="7">
        <v>22756000000</v>
      </c>
      <c r="E623" s="7">
        <v>20154000000</v>
      </c>
      <c r="F623" s="7">
        <v>25952800000</v>
      </c>
      <c r="G623" s="7">
        <v>31805000000</v>
      </c>
      <c r="H623" s="7">
        <v>41733000000</v>
      </c>
      <c r="I623" s="7">
        <v>41583000000</v>
      </c>
      <c r="J623" s="7">
        <v>46009000000</v>
      </c>
      <c r="K623" s="7">
        <v>54619000000</v>
      </c>
      <c r="L623" s="7">
        <v>75390915048.229416</v>
      </c>
      <c r="M623" s="7">
        <v>78593308203.160034</v>
      </c>
      <c r="N623" s="7">
        <v>88532894972.603333</v>
      </c>
      <c r="O623" s="7">
        <v>95242715671.889999</v>
      </c>
      <c r="P623" s="7">
        <v>118994995596.94664</v>
      </c>
      <c r="Q623" s="7">
        <v>162497131161.20001</v>
      </c>
      <c r="R623" s="7">
        <v>182073856931.05499</v>
      </c>
      <c r="S623" s="7">
        <v>176792234984.56201</v>
      </c>
      <c r="T623" s="7">
        <v>186936924794.12802</v>
      </c>
      <c r="U623" s="7">
        <v>159520049050.58997</v>
      </c>
      <c r="V623" s="7">
        <v>196051299832.06497</v>
      </c>
      <c r="W623" s="7">
        <v>230524901037.92001</v>
      </c>
      <c r="X623" s="7">
        <v>189913188448.21591</v>
      </c>
    </row>
    <row r="624" spans="1:25" x14ac:dyDescent="0.3">
      <c r="A624" s="7" t="s">
        <v>67</v>
      </c>
      <c r="B624" s="7" t="s">
        <v>808</v>
      </c>
      <c r="C624" s="7">
        <v>4702900000</v>
      </c>
      <c r="D624" s="7">
        <v>6562000000</v>
      </c>
      <c r="E624" s="7">
        <v>6748000000</v>
      </c>
      <c r="F624" s="7">
        <v>7905635000</v>
      </c>
      <c r="G624" s="7">
        <v>7776000000</v>
      </c>
      <c r="H624" s="7">
        <v>10461000000</v>
      </c>
      <c r="I624" s="7">
        <v>11305000000</v>
      </c>
      <c r="J624" s="7">
        <v>12300000000</v>
      </c>
      <c r="K624" s="7">
        <v>15695000000</v>
      </c>
      <c r="L624" s="7">
        <v>14984999000</v>
      </c>
      <c r="M624" s="7">
        <v>18529160650.5</v>
      </c>
      <c r="N624" s="7">
        <v>23566798692</v>
      </c>
      <c r="O624" s="7">
        <v>32208085025.286301</v>
      </c>
      <c r="P624" s="7">
        <v>32215926929.955002</v>
      </c>
      <c r="Q624" s="7">
        <v>38345803659.891296</v>
      </c>
      <c r="R624" s="7">
        <v>44964411899.568001</v>
      </c>
      <c r="S624" s="7">
        <v>38938798949.288803</v>
      </c>
    </row>
    <row r="625" spans="1:25" x14ac:dyDescent="0.3">
      <c r="A625" s="7" t="s">
        <v>67</v>
      </c>
      <c r="B625" s="7" t="s">
        <v>809</v>
      </c>
      <c r="C625" s="7">
        <v>417454000000</v>
      </c>
      <c r="R625" s="7">
        <v>2327598423524.0698</v>
      </c>
      <c r="S625" s="7">
        <v>2557727087795.1299</v>
      </c>
      <c r="T625" s="7">
        <v>2856975475258.6499</v>
      </c>
      <c r="U625" s="7">
        <v>3169769509706</v>
      </c>
      <c r="V625" s="7">
        <v>3633280303931</v>
      </c>
      <c r="W625" s="7">
        <v>4308363314038.21</v>
      </c>
      <c r="X625" s="7">
        <v>4682597134893.7305</v>
      </c>
    </row>
    <row r="626" spans="1:25" x14ac:dyDescent="0.3">
      <c r="A626" s="7" t="s">
        <v>67</v>
      </c>
      <c r="B626" s="7" t="s">
        <v>810</v>
      </c>
      <c r="N626" s="7">
        <v>53.65</v>
      </c>
      <c r="Q626" s="7">
        <v>70.319999999999993</v>
      </c>
      <c r="T626" s="7">
        <v>69.22</v>
      </c>
      <c r="X626" s="7">
        <v>85.38</v>
      </c>
    </row>
    <row r="627" spans="1:25" x14ac:dyDescent="0.3">
      <c r="A627" s="7" t="s">
        <v>67</v>
      </c>
      <c r="B627" s="7" t="s">
        <v>811</v>
      </c>
      <c r="N627" s="7">
        <v>59.1</v>
      </c>
      <c r="Q627" s="7">
        <v>77.09</v>
      </c>
      <c r="T627" s="7">
        <v>71.56</v>
      </c>
      <c r="X627" s="7">
        <v>87.28</v>
      </c>
    </row>
    <row r="628" spans="1:25" x14ac:dyDescent="0.3">
      <c r="A628" s="7" t="s">
        <v>67</v>
      </c>
      <c r="B628" s="7" t="s">
        <v>812</v>
      </c>
      <c r="N628" s="7">
        <v>39.549999999999997</v>
      </c>
      <c r="Q628" s="7">
        <v>56.35</v>
      </c>
      <c r="T628" s="7">
        <v>62.64</v>
      </c>
      <c r="X628" s="7">
        <v>77.819999999999993</v>
      </c>
    </row>
    <row r="629" spans="1:25" x14ac:dyDescent="0.3">
      <c r="A629" s="7" t="s">
        <v>67</v>
      </c>
      <c r="B629" s="7" t="s">
        <v>813</v>
      </c>
      <c r="C629" s="7">
        <v>14.451361088892689</v>
      </c>
      <c r="D629" s="7">
        <v>26.938862188169931</v>
      </c>
      <c r="E629" s="7">
        <v>30.822833273587278</v>
      </c>
      <c r="F629" s="7">
        <v>27.8764425786229</v>
      </c>
      <c r="G629" s="7">
        <v>26.803293763423813</v>
      </c>
      <c r="H629" s="7">
        <v>22.183134569524849</v>
      </c>
      <c r="I629" s="7">
        <v>17.771403242665741</v>
      </c>
      <c r="J629" s="7">
        <v>14.588145748312611</v>
      </c>
      <c r="K629" s="7">
        <v>13.252356942493474</v>
      </c>
      <c r="L629" s="7">
        <v>17.99588588698213</v>
      </c>
      <c r="M629" s="7">
        <v>16.938865743762399</v>
      </c>
      <c r="N629" s="7">
        <v>13.916662621951033</v>
      </c>
      <c r="O629" s="7">
        <v>16.092178555457316</v>
      </c>
      <c r="P629" s="7">
        <v>15.284052638792655</v>
      </c>
      <c r="Q629" s="7">
        <v>17.056820650992034</v>
      </c>
      <c r="R629" s="7">
        <v>13.920077005233802</v>
      </c>
      <c r="S629" s="7">
        <v>16.869188369862197</v>
      </c>
      <c r="T629" s="7">
        <v>18.20879867970347</v>
      </c>
      <c r="U629" s="7">
        <v>18.173590801616378</v>
      </c>
      <c r="V629" s="7">
        <v>19.429299198505813</v>
      </c>
      <c r="W629" s="7">
        <v>21.821197475954463</v>
      </c>
      <c r="X629" s="7">
        <v>20.283628907136613</v>
      </c>
      <c r="Y629" s="7">
        <v>19.3542725991637</v>
      </c>
    </row>
    <row r="630" spans="1:25" x14ac:dyDescent="0.3">
      <c r="A630" s="7" t="s">
        <v>67</v>
      </c>
      <c r="B630" s="7" t="s">
        <v>814</v>
      </c>
      <c r="C630" s="7">
        <v>14.5</v>
      </c>
      <c r="D630" s="7">
        <v>13.7708333333333</v>
      </c>
      <c r="E630" s="7">
        <v>15.75</v>
      </c>
      <c r="F630" s="7">
        <v>14.9583333333333</v>
      </c>
      <c r="G630" s="7">
        <v>11.2916666666667</v>
      </c>
      <c r="H630" s="7">
        <v>10.625</v>
      </c>
      <c r="I630" s="7">
        <v>11.1666666666667</v>
      </c>
      <c r="J630" s="7">
        <v>13.1666666666667</v>
      </c>
      <c r="K630" s="7">
        <v>15.125</v>
      </c>
      <c r="L630" s="7">
        <v>11.7083333333333</v>
      </c>
      <c r="M630" s="7">
        <v>9.8333333333333304</v>
      </c>
      <c r="N630" s="7">
        <v>9</v>
      </c>
      <c r="O630" s="7">
        <v>8.75</v>
      </c>
      <c r="P630" s="7">
        <v>8.5</v>
      </c>
      <c r="Q630" s="7">
        <v>9.125</v>
      </c>
      <c r="R630" s="7">
        <v>9.4166666666666696</v>
      </c>
      <c r="S630" s="7">
        <v>10.4583333333333</v>
      </c>
      <c r="T630" s="7">
        <v>10.375</v>
      </c>
      <c r="U630" s="7">
        <v>10.0833333333333</v>
      </c>
      <c r="V630" s="7">
        <v>10.125</v>
      </c>
      <c r="W630" s="7">
        <v>7.7083333333333304</v>
      </c>
      <c r="X630" s="7">
        <v>7.0416666666666696</v>
      </c>
      <c r="Y630" s="7">
        <v>8.7916666666666696</v>
      </c>
    </row>
    <row r="631" spans="1:25" x14ac:dyDescent="0.3">
      <c r="A631" s="7" t="s">
        <v>67</v>
      </c>
      <c r="B631" s="7" t="s">
        <v>815</v>
      </c>
      <c r="C631" s="7">
        <v>59.900709573376297</v>
      </c>
      <c r="D631" s="7">
        <v>63.316188242193199</v>
      </c>
      <c r="E631" s="7">
        <v>69.327877144113799</v>
      </c>
      <c r="F631" s="7">
        <v>73.265296877290695</v>
      </c>
      <c r="G631" s="7">
        <v>72.758278844744197</v>
      </c>
      <c r="H631" s="7">
        <v>74.259170209646697</v>
      </c>
      <c r="I631" s="7">
        <v>76.668069198064899</v>
      </c>
      <c r="J631" s="7">
        <v>81.404474417240905</v>
      </c>
      <c r="K631" s="7">
        <v>89.605629673068506</v>
      </c>
      <c r="L631" s="7">
        <v>96.070957337633899</v>
      </c>
      <c r="M631" s="7">
        <v>100</v>
      </c>
      <c r="N631" s="7">
        <v>104.99926696965299</v>
      </c>
      <c r="O631" s="7">
        <v>111.010115818795</v>
      </c>
      <c r="P631" s="7">
        <v>117.431461662513</v>
      </c>
      <c r="Q631" s="7">
        <v>124.629819674535</v>
      </c>
      <c r="R631" s="7">
        <v>130.288813956898</v>
      </c>
      <c r="S631" s="7">
        <v>138.85060841518799</v>
      </c>
      <c r="T631" s="7">
        <v>146.04896642720999</v>
      </c>
      <c r="U631" s="7">
        <v>152.64623955431799</v>
      </c>
      <c r="V631" s="7">
        <v>158.93563993549299</v>
      </c>
      <c r="W631" s="7">
        <v>164.03753115379001</v>
      </c>
      <c r="X631" s="7">
        <v>171.60240433953999</v>
      </c>
      <c r="Y631" s="7">
        <v>183.682744465621</v>
      </c>
    </row>
    <row r="632" spans="1:25" x14ac:dyDescent="0.3">
      <c r="A632" s="7" t="s">
        <v>67</v>
      </c>
      <c r="B632" s="7" t="s">
        <v>816</v>
      </c>
      <c r="C632" s="7">
        <v>498812070000</v>
      </c>
      <c r="D632" s="7">
        <v>599521610000</v>
      </c>
      <c r="E632" s="7">
        <v>709151275000</v>
      </c>
      <c r="F632" s="7">
        <v>803827237000</v>
      </c>
      <c r="G632" s="7">
        <v>909554616000</v>
      </c>
      <c r="H632" s="7">
        <v>1097809227000</v>
      </c>
      <c r="I632" s="7">
        <v>1346166717000</v>
      </c>
      <c r="J632" s="7">
        <v>1668319727768.1001</v>
      </c>
      <c r="K632" s="7">
        <v>1914200251051.8999</v>
      </c>
      <c r="L632" s="7">
        <v>1947910962814.7</v>
      </c>
      <c r="M632" s="7">
        <v>2082979691070.5</v>
      </c>
      <c r="N632" s="7">
        <v>2256726953886.6001</v>
      </c>
      <c r="O632" s="7">
        <v>2373438784568.6001</v>
      </c>
      <c r="P632" s="7">
        <v>2513865443640.7998</v>
      </c>
      <c r="Q632" s="7">
        <v>2696861976261</v>
      </c>
      <c r="R632" s="7">
        <v>2975276448350.3999</v>
      </c>
      <c r="S632" s="7">
        <v>3156156860453</v>
      </c>
      <c r="T632" s="7">
        <v>3358956867666.6001</v>
      </c>
      <c r="U632" s="7">
        <v>3547045542532.5</v>
      </c>
      <c r="V632" s="7">
        <v>3763778723681.3999</v>
      </c>
      <c r="W632" s="7">
        <v>4118602431239.2998</v>
      </c>
      <c r="X632" s="7">
        <v>4353774020455.2998</v>
      </c>
      <c r="Y632" s="7">
        <v>4729841088517.7002</v>
      </c>
    </row>
    <row r="633" spans="1:25" x14ac:dyDescent="0.3">
      <c r="A633" s="7" t="s">
        <v>67</v>
      </c>
      <c r="B633" s="7" t="s">
        <v>817</v>
      </c>
      <c r="C633" s="7">
        <v>667621620000</v>
      </c>
      <c r="D633" s="7">
        <v>829183290000</v>
      </c>
      <c r="E633" s="7">
        <v>834398044000</v>
      </c>
      <c r="F633" s="7">
        <v>947212223000</v>
      </c>
      <c r="G633" s="7">
        <v>1042900973000</v>
      </c>
      <c r="H633" s="7">
        <v>1183239254000</v>
      </c>
      <c r="I633" s="7">
        <v>1433676519000</v>
      </c>
      <c r="J633" s="7">
        <v>1735551438860.8</v>
      </c>
      <c r="K633" s="7">
        <v>2000011642724.1001</v>
      </c>
      <c r="L633" s="7">
        <v>2108472858604.3</v>
      </c>
      <c r="M633" s="7">
        <v>2238119526564.7998</v>
      </c>
      <c r="N633" s="7">
        <v>2292052042611.6001</v>
      </c>
      <c r="O633" s="7">
        <v>2524945194156.8999</v>
      </c>
      <c r="P633" s="7">
        <v>2586828599264.3999</v>
      </c>
      <c r="Q633" s="7">
        <v>2833667280321</v>
      </c>
      <c r="R633" s="7">
        <v>3061742152144</v>
      </c>
      <c r="S633" s="7">
        <v>3353893840366.2002</v>
      </c>
      <c r="T633" s="7">
        <v>3662174052531.3999</v>
      </c>
      <c r="U633" s="7">
        <v>3853451371154</v>
      </c>
      <c r="V633" s="7">
        <v>4081008313069.2998</v>
      </c>
      <c r="W633" s="7">
        <v>4238631960321.3999</v>
      </c>
      <c r="X633" s="7">
        <v>4337256601477</v>
      </c>
      <c r="Y633" s="7">
        <v>4684654209000</v>
      </c>
    </row>
    <row r="634" spans="1:25" x14ac:dyDescent="0.3">
      <c r="A634" s="7" t="s">
        <v>67</v>
      </c>
      <c r="B634" s="7" t="s">
        <v>818</v>
      </c>
      <c r="C634" s="7">
        <v>2.3838851839369068</v>
      </c>
      <c r="D634" s="7">
        <v>2.4531734678881407</v>
      </c>
      <c r="E634" s="7">
        <v>2.5016888252422551</v>
      </c>
      <c r="F634" s="7">
        <v>1.9276482387222713</v>
      </c>
      <c r="G634" s="7">
        <v>2.6893577522108041</v>
      </c>
      <c r="H634" s="7">
        <v>3.1611437957852067</v>
      </c>
      <c r="I634" s="7">
        <v>3.2372785744777768</v>
      </c>
      <c r="J634" s="7">
        <v>3.4639751038269506</v>
      </c>
      <c r="K634" s="7">
        <v>3.3280835307273122</v>
      </c>
      <c r="L634" s="7">
        <v>5.1266234808134046</v>
      </c>
      <c r="M634" s="7">
        <v>4.5405984880241714</v>
      </c>
      <c r="N634" s="7">
        <v>4.1918030703122424</v>
      </c>
      <c r="O634" s="7">
        <v>4.3317187321731385</v>
      </c>
      <c r="P634" s="7">
        <v>4.3046372612746913</v>
      </c>
      <c r="Q634" s="7">
        <v>4.4251606612275474</v>
      </c>
      <c r="R634" s="7">
        <v>4.7242141325130067</v>
      </c>
      <c r="S634" s="7">
        <v>5.4370066212458124</v>
      </c>
      <c r="T634" s="7">
        <v>5.2254571809234012</v>
      </c>
      <c r="U634" s="7">
        <v>4.8124624951831105</v>
      </c>
      <c r="V634" s="7">
        <v>5.4069008151217366</v>
      </c>
      <c r="W634" s="7">
        <v>7.1231276598873823</v>
      </c>
      <c r="X634" s="7">
        <v>5.5606292700954461</v>
      </c>
      <c r="Y634" s="7">
        <v>4.9226365934709833</v>
      </c>
    </row>
    <row r="635" spans="1:25" x14ac:dyDescent="0.3">
      <c r="A635" s="7" t="s">
        <v>67</v>
      </c>
      <c r="B635" s="7" t="s">
        <v>819</v>
      </c>
      <c r="C635" s="7">
        <v>60.506028618279316</v>
      </c>
      <c r="D635" s="7">
        <v>66.784934678380466</v>
      </c>
      <c r="E635" s="7">
        <v>50.124844442116981</v>
      </c>
      <c r="F635" s="7">
        <v>54.059020017842464</v>
      </c>
      <c r="G635" s="7">
        <v>55.854572160387292</v>
      </c>
      <c r="H635" s="7">
        <v>58.807952200394823</v>
      </c>
      <c r="I635" s="7">
        <v>65.817072886880752</v>
      </c>
      <c r="J635" s="7">
        <v>70.381882026659099</v>
      </c>
      <c r="K635" s="7">
        <v>69.564120158854863</v>
      </c>
      <c r="L635" s="7">
        <v>66.946505312107021</v>
      </c>
      <c r="M635" s="7">
        <v>63.269571981524244</v>
      </c>
      <c r="N635" s="7">
        <v>61.422487592347942</v>
      </c>
      <c r="O635" s="7">
        <v>62.61474107512862</v>
      </c>
      <c r="P635" s="7">
        <v>61.556352770530154</v>
      </c>
      <c r="Q635" s="7">
        <v>61.730534127561612</v>
      </c>
      <c r="R635" s="7">
        <v>62.5138381250989</v>
      </c>
      <c r="S635" s="7">
        <v>60.997462190718366</v>
      </c>
      <c r="T635" s="7">
        <v>60.084513681142617</v>
      </c>
      <c r="U635" s="7">
        <v>59.741195703152272</v>
      </c>
      <c r="V635" s="7">
        <v>60.221737605865208</v>
      </c>
      <c r="W635" s="7">
        <v>61.875432117373386</v>
      </c>
      <c r="X635" s="7">
        <v>57.890772025796252</v>
      </c>
      <c r="Y635" s="7">
        <v>58.67366620624901</v>
      </c>
    </row>
    <row r="636" spans="1:25" x14ac:dyDescent="0.3">
      <c r="A636" s="7" t="s">
        <v>67</v>
      </c>
      <c r="B636" s="7" t="s">
        <v>820</v>
      </c>
      <c r="K636" s="7">
        <v>5.4535063004910098</v>
      </c>
      <c r="L636" s="7">
        <v>6.2309646623101198</v>
      </c>
      <c r="M636" s="7">
        <v>6.7838911975020801</v>
      </c>
      <c r="N636" s="7">
        <v>6.8358395972912298</v>
      </c>
      <c r="O636" s="7">
        <v>7.4369887255935003</v>
      </c>
      <c r="P636" s="7">
        <v>7.5553067509700798</v>
      </c>
      <c r="Q636" s="7">
        <v>7.1676140112042503</v>
      </c>
      <c r="R636" s="7">
        <v>7.1218320928337802</v>
      </c>
      <c r="S636" s="7">
        <v>7.6470712415930899</v>
      </c>
      <c r="T636" s="7">
        <v>8.1939548970960399</v>
      </c>
      <c r="U636" s="7">
        <v>7.9120837646756597</v>
      </c>
      <c r="V636" s="7">
        <v>8.0079591051094994</v>
      </c>
      <c r="W636" s="7">
        <v>7.6101458774030499</v>
      </c>
      <c r="X636" s="7">
        <v>8.0905834486137298</v>
      </c>
    </row>
    <row r="637" spans="1:25" x14ac:dyDescent="0.3">
      <c r="A637" s="7" t="s">
        <v>67</v>
      </c>
      <c r="B637" s="7" t="s">
        <v>821</v>
      </c>
      <c r="S637" s="7">
        <v>12.07881781</v>
      </c>
      <c r="T637" s="7">
        <v>12.056462119238599</v>
      </c>
      <c r="U637" s="7">
        <v>12.056462119238599</v>
      </c>
      <c r="V637" s="7">
        <v>14.562799999999999</v>
      </c>
      <c r="W637" s="7">
        <v>15.459910000000001</v>
      </c>
      <c r="X637" s="7">
        <v>15.49616146</v>
      </c>
      <c r="Y637" s="7">
        <v>15.496961600000001</v>
      </c>
    </row>
    <row r="638" spans="1:25" x14ac:dyDescent="0.3">
      <c r="A638" s="7" t="s">
        <v>67</v>
      </c>
      <c r="B638" s="7" t="s">
        <v>822</v>
      </c>
      <c r="C638" s="7">
        <v>28.421875</v>
      </c>
      <c r="D638" s="7">
        <v>28.896978021875004</v>
      </c>
      <c r="E638" s="7">
        <v>29.372081043973218</v>
      </c>
      <c r="F638" s="7">
        <v>29.847184065848214</v>
      </c>
      <c r="G638" s="7">
        <v>30.322287087946432</v>
      </c>
      <c r="H638" s="7">
        <v>30.797390109821432</v>
      </c>
      <c r="I638" s="7">
        <v>31.272493131919642</v>
      </c>
      <c r="J638" s="7">
        <v>31.74759615379465</v>
      </c>
      <c r="K638" s="7">
        <v>32.222699175892863</v>
      </c>
      <c r="L638" s="7">
        <v>32.697802197767857</v>
      </c>
      <c r="M638" s="7">
        <v>33.172905219866074</v>
      </c>
      <c r="N638" s="7">
        <v>33.648008241741074</v>
      </c>
      <c r="O638" s="7">
        <v>34.123111263839291</v>
      </c>
      <c r="P638" s="7">
        <v>31.888392857142861</v>
      </c>
      <c r="Q638" s="7">
        <v>36.770089285714285</v>
      </c>
      <c r="R638" s="7">
        <v>41.651785714285715</v>
      </c>
      <c r="S638" s="7">
        <v>42.522321428571431</v>
      </c>
      <c r="T638" s="7">
        <v>43.258928571428577</v>
      </c>
      <c r="U638" s="7">
        <v>43.839285714285722</v>
      </c>
      <c r="V638" s="7">
        <v>44.642857142857146</v>
      </c>
      <c r="W638" s="7">
        <v>45.334821428571431</v>
      </c>
    </row>
    <row r="639" spans="1:25" x14ac:dyDescent="0.3">
      <c r="A639" s="7" t="s">
        <v>67</v>
      </c>
      <c r="B639" s="7" t="s">
        <v>823</v>
      </c>
      <c r="C639" s="7">
        <v>30.519074421500001</v>
      </c>
      <c r="D639" s="7">
        <v>30.196326714200001</v>
      </c>
      <c r="E639" s="7">
        <v>29.883758852</v>
      </c>
      <c r="F639" s="7">
        <v>29.580896686199999</v>
      </c>
      <c r="G639" s="7">
        <v>29.2872950635</v>
      </c>
      <c r="H639" s="7">
        <v>29.002535643600002</v>
      </c>
      <c r="I639" s="7">
        <v>28.726224910199999</v>
      </c>
      <c r="J639" s="7">
        <v>28.457992356399998</v>
      </c>
      <c r="K639" s="7">
        <v>28.197488827400001</v>
      </c>
      <c r="L639" s="7">
        <v>27.944385004299999</v>
      </c>
      <c r="M639" s="7">
        <v>27.6983700149</v>
      </c>
      <c r="N639" s="7">
        <v>27.459150160099998</v>
      </c>
      <c r="O639" s="7">
        <v>27.226447744400001</v>
      </c>
      <c r="P639" s="7">
        <v>27</v>
      </c>
      <c r="Q639" s="7">
        <v>23.170374707299999</v>
      </c>
      <c r="R639" s="7">
        <v>19.989281886400001</v>
      </c>
      <c r="S639" s="7">
        <v>19.842519684999999</v>
      </c>
      <c r="T639" s="7">
        <v>20.072239422100001</v>
      </c>
      <c r="U639" s="7">
        <v>15.0982367758</v>
      </c>
      <c r="V639" s="7">
        <v>16.666666666699999</v>
      </c>
      <c r="W639" s="7">
        <v>16.207378078200001</v>
      </c>
    </row>
    <row r="640" spans="1:25" x14ac:dyDescent="0.3">
      <c r="A640" s="7" t="s">
        <v>67</v>
      </c>
      <c r="B640" s="7" t="s">
        <v>824</v>
      </c>
      <c r="C640" s="7">
        <v>664267</v>
      </c>
      <c r="D640" s="7">
        <v>782717</v>
      </c>
      <c r="E640" s="7">
        <v>793664</v>
      </c>
      <c r="F640" s="7">
        <v>840624</v>
      </c>
      <c r="G640" s="7">
        <v>911731</v>
      </c>
      <c r="H640" s="7">
        <v>825109</v>
      </c>
      <c r="I640" s="7">
        <v>629034</v>
      </c>
      <c r="J640" s="7">
        <v>690857</v>
      </c>
      <c r="K640" s="7">
        <v>655915</v>
      </c>
      <c r="L640" s="7">
        <v>523352</v>
      </c>
      <c r="M640" s="7">
        <v>640656</v>
      </c>
      <c r="N640" s="7">
        <v>544964</v>
      </c>
      <c r="O640" s="7">
        <v>719247.41</v>
      </c>
      <c r="P640" s="7">
        <v>430865.75</v>
      </c>
      <c r="Q640" s="7">
        <v>609247</v>
      </c>
      <c r="R640" s="7">
        <v>572335</v>
      </c>
      <c r="S640" s="7">
        <v>622090.02</v>
      </c>
      <c r="T640" s="7">
        <v>529925.66</v>
      </c>
      <c r="U640" s="7">
        <v>570386.15</v>
      </c>
      <c r="V640" s="7">
        <v>449115.36</v>
      </c>
      <c r="W640" s="7">
        <v>603020.12</v>
      </c>
      <c r="X640" s="7">
        <v>491329.61</v>
      </c>
    </row>
    <row r="641" spans="1:25" x14ac:dyDescent="0.3">
      <c r="A641" s="7" t="s">
        <v>67</v>
      </c>
      <c r="B641" s="7" t="s">
        <v>825</v>
      </c>
      <c r="C641" s="7">
        <v>27.45580494212901</v>
      </c>
      <c r="D641" s="7">
        <v>28.170346320538801</v>
      </c>
      <c r="E641" s="7">
        <v>28.678971465321055</v>
      </c>
      <c r="F641" s="7">
        <v>29.110090693406924</v>
      </c>
      <c r="G641" s="7">
        <v>29.548776712184971</v>
      </c>
      <c r="H641" s="7">
        <v>29.992551382070442</v>
      </c>
      <c r="I641" s="7">
        <v>30.4418457086065</v>
      </c>
      <c r="J641" s="7">
        <v>30.885850802664706</v>
      </c>
      <c r="K641" s="7">
        <v>31.303620715118747</v>
      </c>
      <c r="L641" s="7">
        <v>31.710637041503709</v>
      </c>
      <c r="M641" s="7">
        <v>32.126473650505332</v>
      </c>
      <c r="N641" s="7">
        <v>32.528538188606468</v>
      </c>
      <c r="O641" s="7">
        <v>32.918839282685177</v>
      </c>
      <c r="P641" s="7">
        <v>33.306763741271794</v>
      </c>
      <c r="Q641" s="7">
        <v>33.630772889037587</v>
      </c>
      <c r="R641" s="7">
        <v>33.793130651123057</v>
      </c>
      <c r="S641" s="7">
        <v>34.336388143448453</v>
      </c>
      <c r="T641" s="7">
        <v>35.096893853378027</v>
      </c>
      <c r="U641" s="7">
        <v>35.578752812081902</v>
      </c>
      <c r="V641" s="7">
        <v>35.870818377691897</v>
      </c>
      <c r="W641" s="7">
        <v>36.176168172175714</v>
      </c>
      <c r="X641" s="7">
        <v>36.544603332538898</v>
      </c>
      <c r="Y641" s="7">
        <v>36.949706969250698</v>
      </c>
    </row>
    <row r="642" spans="1:25" x14ac:dyDescent="0.3">
      <c r="A642" s="7" t="s">
        <v>67</v>
      </c>
      <c r="B642" s="7" t="s">
        <v>826</v>
      </c>
      <c r="C642" s="7">
        <v>27.60971</v>
      </c>
      <c r="E642" s="7">
        <v>27.228870000000001</v>
      </c>
      <c r="G642" s="7">
        <v>26.848030000000001</v>
      </c>
      <c r="I642" s="7">
        <v>26.467179999999999</v>
      </c>
      <c r="K642" s="7">
        <v>26.08634</v>
      </c>
      <c r="M642" s="7">
        <v>25.705500000000001</v>
      </c>
      <c r="O642" s="7">
        <v>25.324660000000002</v>
      </c>
      <c r="Q642" s="7">
        <v>24.943819999999999</v>
      </c>
      <c r="S642" s="7">
        <v>24.56298</v>
      </c>
      <c r="U642" s="7">
        <v>24.182130000000001</v>
      </c>
      <c r="W642" s="7">
        <v>24.2</v>
      </c>
    </row>
    <row r="643" spans="1:25" x14ac:dyDescent="0.3">
      <c r="A643" s="7" t="s">
        <v>67</v>
      </c>
      <c r="B643" s="7" t="s">
        <v>827</v>
      </c>
      <c r="C643" s="7">
        <v>38.590101311526759</v>
      </c>
      <c r="D643" s="7">
        <v>38.933396532821142</v>
      </c>
      <c r="E643" s="7">
        <v>39.289347039378775</v>
      </c>
      <c r="F643" s="7">
        <v>39.654146023790489</v>
      </c>
      <c r="G643" s="7">
        <v>40.026767181330321</v>
      </c>
      <c r="H643" s="7">
        <v>40.406851099258915</v>
      </c>
      <c r="I643" s="7">
        <v>40.798090825907394</v>
      </c>
      <c r="J643" s="7">
        <v>41.21383739046567</v>
      </c>
      <c r="K643" s="7">
        <v>41.683479379106252</v>
      </c>
      <c r="L643" s="7">
        <v>42.182178568778902</v>
      </c>
      <c r="M643" s="7">
        <v>42.688441088460046</v>
      </c>
      <c r="N643" s="7">
        <v>43.231190595916217</v>
      </c>
      <c r="O643" s="7">
        <v>43.809637372330165</v>
      </c>
      <c r="P643" s="7">
        <v>44.410238317025119</v>
      </c>
      <c r="Q643" s="7">
        <v>45.11582075526136</v>
      </c>
      <c r="R643" s="7">
        <v>46.06130130493203</v>
      </c>
      <c r="S643" s="7">
        <v>46.511201971824022</v>
      </c>
      <c r="T643" s="7">
        <v>46.691679100478943</v>
      </c>
      <c r="U643" s="7">
        <v>47.267420389253886</v>
      </c>
      <c r="V643" s="7">
        <v>47.883549448103601</v>
      </c>
      <c r="W643" s="7">
        <v>48.472847851354807</v>
      </c>
      <c r="X643" s="7">
        <v>48.959479511000829</v>
      </c>
    </row>
    <row r="644" spans="1:25" x14ac:dyDescent="0.3">
      <c r="A644" s="7" t="s">
        <v>67</v>
      </c>
      <c r="B644" s="7" t="s">
        <v>828</v>
      </c>
      <c r="C644" s="7">
        <v>12.541442372820931</v>
      </c>
      <c r="D644" s="7">
        <v>11.375485828040571</v>
      </c>
      <c r="E644" s="7">
        <v>11.256961018297535</v>
      </c>
      <c r="F644" s="7">
        <v>11.190236898779613</v>
      </c>
      <c r="G644" s="7">
        <v>10.987401113389978</v>
      </c>
      <c r="H644" s="7">
        <v>11.601171130033038</v>
      </c>
      <c r="I644" s="7">
        <v>11.856883089100439</v>
      </c>
      <c r="J644" s="7">
        <v>12.45146127120376</v>
      </c>
      <c r="K644" s="7">
        <v>11.521466884052835</v>
      </c>
      <c r="L644" s="7">
        <v>11.706975113915176</v>
      </c>
      <c r="M644" s="7">
        <v>11.820819196538329</v>
      </c>
      <c r="N644" s="7">
        <v>12.796857179064759</v>
      </c>
      <c r="O644" s="7">
        <v>12.381956879001201</v>
      </c>
      <c r="P644" s="7">
        <v>13.058679013512236</v>
      </c>
      <c r="Q644" s="7">
        <v>12.049294647552417</v>
      </c>
    </row>
    <row r="645" spans="1:25" x14ac:dyDescent="0.3">
      <c r="A645" s="7" t="s">
        <v>67</v>
      </c>
      <c r="B645" s="7" t="s">
        <v>829</v>
      </c>
      <c r="C645" s="7">
        <v>3.2761755374139967</v>
      </c>
      <c r="D645" s="7">
        <v>4.0477770404777704</v>
      </c>
      <c r="E645" s="7">
        <v>4.8252860902025585</v>
      </c>
      <c r="F645" s="7">
        <v>5.0480976310122037</v>
      </c>
      <c r="G645" s="7">
        <v>5.3005886583384383</v>
      </c>
      <c r="H645" s="7">
        <v>5.7804399795858066</v>
      </c>
      <c r="I645" s="7">
        <v>6.463258102470852</v>
      </c>
      <c r="J645" s="7">
        <v>7.6486817903126907</v>
      </c>
      <c r="K645" s="7">
        <v>7.6534108362278781</v>
      </c>
      <c r="L645" s="7">
        <v>7.8213409443693358</v>
      </c>
      <c r="M645" s="7">
        <v>3.4124993853567389</v>
      </c>
      <c r="N645" s="7">
        <v>4.1236852109998727</v>
      </c>
      <c r="O645" s="7">
        <v>5.5532389805980031</v>
      </c>
      <c r="P645" s="7">
        <v>5.5915146933761699</v>
      </c>
      <c r="Q645" s="7">
        <v>5.4690536616594647</v>
      </c>
    </row>
    <row r="646" spans="1:25" x14ac:dyDescent="0.3">
      <c r="A646" s="7" t="s">
        <v>67</v>
      </c>
      <c r="B646" s="7" t="s">
        <v>830</v>
      </c>
      <c r="U646" s="7">
        <v>54</v>
      </c>
    </row>
    <row r="647" spans="1:25" x14ac:dyDescent="0.3">
      <c r="A647" s="7" t="s">
        <v>67</v>
      </c>
      <c r="B647" s="7" t="s">
        <v>831</v>
      </c>
      <c r="C647" s="7">
        <v>48.501061716791902</v>
      </c>
      <c r="H647" s="7">
        <v>45.720513150508502</v>
      </c>
      <c r="M647" s="7">
        <v>50.054475071608103</v>
      </c>
      <c r="N647" s="7">
        <v>48.948122481109202</v>
      </c>
      <c r="O647" s="7">
        <v>47.564036997771701</v>
      </c>
      <c r="P647" s="7">
        <v>50.166800812012802</v>
      </c>
      <c r="Q647" s="7">
        <v>50.4406145889279</v>
      </c>
      <c r="R647" s="7">
        <v>46.094746284620001</v>
      </c>
      <c r="S647" s="7">
        <v>42.232298971175503</v>
      </c>
      <c r="T647" s="7">
        <v>42.480264867283097</v>
      </c>
    </row>
    <row r="648" spans="1:25" x14ac:dyDescent="0.3">
      <c r="A648" s="7" t="s">
        <v>67</v>
      </c>
      <c r="B648" s="7" t="s">
        <v>832</v>
      </c>
      <c r="C648" s="7">
        <v>5.0312846694960101</v>
      </c>
      <c r="D648" s="7">
        <v>1.20424642485109</v>
      </c>
      <c r="E648" s="7">
        <v>4.9177685273109404</v>
      </c>
      <c r="F648" s="7">
        <v>4.9612514409641504</v>
      </c>
      <c r="G648" s="7">
        <v>6.6429971512595998</v>
      </c>
      <c r="H648" s="7">
        <v>8.6268204236942694</v>
      </c>
      <c r="I648" s="7">
        <v>3.1032712426224598</v>
      </c>
      <c r="J648" s="7">
        <v>3.3978984613008998</v>
      </c>
      <c r="K648" s="7">
        <v>-1.6142862367773301</v>
      </c>
      <c r="L648" s="7">
        <v>-2.4777133134928402</v>
      </c>
      <c r="M648" s="7">
        <v>-4.4334962023567304</v>
      </c>
      <c r="N648" s="7">
        <v>-6.0103435150178504</v>
      </c>
      <c r="O648" s="7">
        <v>-7.5871908276789597</v>
      </c>
    </row>
    <row r="649" spans="1:25" x14ac:dyDescent="0.3">
      <c r="A649" s="7" t="s">
        <v>67</v>
      </c>
      <c r="B649" s="7" t="s">
        <v>833</v>
      </c>
      <c r="C649" s="7">
        <v>78.203164880040831</v>
      </c>
      <c r="D649" s="7">
        <v>77.648919346336314</v>
      </c>
      <c r="E649" s="7">
        <v>78.92107892107893</v>
      </c>
      <c r="F649" s="7">
        <v>77.78366914103924</v>
      </c>
      <c r="G649" s="7">
        <v>77.652127086698968</v>
      </c>
      <c r="H649" s="7">
        <v>78.008519701810442</v>
      </c>
      <c r="I649" s="7">
        <v>77.483801295896328</v>
      </c>
      <c r="J649" s="7">
        <v>77.94736842105263</v>
      </c>
      <c r="K649" s="7">
        <v>78.213732576148686</v>
      </c>
    </row>
    <row r="650" spans="1:25" x14ac:dyDescent="0.3">
      <c r="A650" s="7" t="s">
        <v>67</v>
      </c>
      <c r="B650" s="7" t="s">
        <v>834</v>
      </c>
      <c r="C650" s="7">
        <v>14.177852348993289</v>
      </c>
      <c r="D650" s="7">
        <v>15.09988249118684</v>
      </c>
      <c r="E650" s="7">
        <v>13.967230727907602</v>
      </c>
      <c r="F650" s="7">
        <v>14.55223880597015</v>
      </c>
      <c r="G650" s="7">
        <v>14.713610089332633</v>
      </c>
      <c r="H650" s="7">
        <v>14.350453172205437</v>
      </c>
      <c r="I650" s="7">
        <v>14.091252835896142</v>
      </c>
      <c r="J650" s="7">
        <v>13.447432762836186</v>
      </c>
      <c r="K650" s="7">
        <v>13.026819923371647</v>
      </c>
    </row>
    <row r="651" spans="1:25" x14ac:dyDescent="0.3">
      <c r="A651" s="7" t="s">
        <v>67</v>
      </c>
      <c r="B651" s="7" t="s">
        <v>835</v>
      </c>
      <c r="C651" s="7">
        <v>254.6</v>
      </c>
      <c r="H651" s="7">
        <v>524.5</v>
      </c>
      <c r="K651" s="7">
        <v>691.6</v>
      </c>
      <c r="M651" s="7">
        <v>811</v>
      </c>
    </row>
    <row r="652" spans="1:25" x14ac:dyDescent="0.3">
      <c r="A652" s="7" t="s">
        <v>67</v>
      </c>
      <c r="B652" s="7" t="s">
        <v>836</v>
      </c>
      <c r="C652" s="7">
        <v>-18330.791992188024</v>
      </c>
      <c r="D652" s="7">
        <v>31973.59765625</v>
      </c>
      <c r="E652" s="7">
        <v>28985.537109375</v>
      </c>
      <c r="F652" s="7">
        <v>22627.890625</v>
      </c>
      <c r="G652" s="7">
        <v>26422.919921875</v>
      </c>
      <c r="H652" s="7">
        <v>12827.1171875</v>
      </c>
      <c r="I652" s="7">
        <v>9400.9296875</v>
      </c>
      <c r="J652" s="7">
        <v>7556.5625</v>
      </c>
      <c r="K652" s="7">
        <v>13354.0390625</v>
      </c>
      <c r="L652" s="7">
        <v>15479.11328125</v>
      </c>
      <c r="M652" s="7">
        <v>31794.2890625</v>
      </c>
      <c r="N652" s="7">
        <v>33844.240234375</v>
      </c>
      <c r="O652" s="7">
        <v>54698.271484375</v>
      </c>
      <c r="P652" s="7">
        <v>50625.9765625</v>
      </c>
      <c r="Q652" s="7">
        <v>52918.142578125</v>
      </c>
      <c r="R652" s="7">
        <v>45882.779296875</v>
      </c>
      <c r="S652" s="7">
        <v>49022.15625</v>
      </c>
    </row>
    <row r="653" spans="1:25" x14ac:dyDescent="0.3">
      <c r="A653" s="7" t="s">
        <v>67</v>
      </c>
      <c r="B653" s="7" t="s">
        <v>837</v>
      </c>
      <c r="C653" s="7">
        <v>0.74520528883445114</v>
      </c>
      <c r="D653" s="7">
        <v>0.79925766579120194</v>
      </c>
      <c r="E653" s="7">
        <v>0.78467782206453263</v>
      </c>
      <c r="F653" s="7">
        <v>0.79654876235983085</v>
      </c>
      <c r="G653" s="7">
        <v>0.79847947395812013</v>
      </c>
      <c r="H653" s="7">
        <v>0.73094853940086435</v>
      </c>
      <c r="I653" s="7">
        <v>0.67516508648338946</v>
      </c>
      <c r="J653" s="7">
        <v>0.65258478034366885</v>
      </c>
      <c r="K653" s="7">
        <v>0.66729553161831434</v>
      </c>
      <c r="L653" s="7">
        <v>0.63752245175735267</v>
      </c>
      <c r="M653" s="7">
        <v>0.64341291941564382</v>
      </c>
      <c r="N653" s="7">
        <v>0.58788927851407624</v>
      </c>
      <c r="O653" s="7">
        <v>0.6115566297766647</v>
      </c>
      <c r="P653" s="7">
        <v>0.59856418737003514</v>
      </c>
      <c r="Q653" s="7">
        <v>0.60424407633416788</v>
      </c>
      <c r="R653" s="7">
        <v>0.56010348927911768</v>
      </c>
      <c r="S653" s="7">
        <v>0.5508542252715265</v>
      </c>
      <c r="T653" s="7">
        <v>0.55078552276735693</v>
      </c>
      <c r="U653" s="7">
        <v>0.53500124789040271</v>
      </c>
      <c r="V653" s="7">
        <v>0.53253449970421407</v>
      </c>
      <c r="W653" s="7">
        <v>0.49219317337131435</v>
      </c>
    </row>
    <row r="654" spans="1:25" x14ac:dyDescent="0.3">
      <c r="A654" s="7" t="s">
        <v>67</v>
      </c>
      <c r="B654" s="7" t="s">
        <v>838</v>
      </c>
      <c r="C654" s="7">
        <v>284463.3</v>
      </c>
      <c r="D654" s="7">
        <v>320393.3</v>
      </c>
      <c r="E654" s="7">
        <v>331272</v>
      </c>
      <c r="F654" s="7">
        <v>353033.5</v>
      </c>
      <c r="G654" s="7">
        <v>379939.8</v>
      </c>
      <c r="H654" s="7">
        <v>377642.7</v>
      </c>
      <c r="I654" s="7">
        <v>379736</v>
      </c>
      <c r="J654" s="7">
        <v>397161.9</v>
      </c>
      <c r="K654" s="7">
        <v>427111.7</v>
      </c>
      <c r="L654" s="7">
        <v>404354</v>
      </c>
      <c r="M654" s="7">
        <v>425548.4</v>
      </c>
      <c r="N654" s="7">
        <v>409480.3</v>
      </c>
      <c r="O654" s="7">
        <v>427001.7</v>
      </c>
      <c r="P654" s="7">
        <v>437261.7</v>
      </c>
      <c r="Q654" s="7">
        <v>448298.1</v>
      </c>
      <c r="R654" s="7">
        <v>425063.1</v>
      </c>
      <c r="S654" s="7">
        <v>425682.9</v>
      </c>
      <c r="T654" s="7">
        <v>435214.5</v>
      </c>
      <c r="U654" s="7">
        <v>439644.6</v>
      </c>
      <c r="V654" s="7">
        <v>446626</v>
      </c>
      <c r="W654" s="7">
        <v>393241.59999999998</v>
      </c>
    </row>
    <row r="655" spans="1:25" x14ac:dyDescent="0.3">
      <c r="A655" s="7" t="s">
        <v>67</v>
      </c>
      <c r="B655" s="7" t="s">
        <v>839</v>
      </c>
      <c r="Y655" s="7">
        <v>36.22588862294446</v>
      </c>
    </row>
    <row r="656" spans="1:25" x14ac:dyDescent="0.3">
      <c r="A656" s="7" t="s">
        <v>67</v>
      </c>
      <c r="B656" s="7" t="s">
        <v>840</v>
      </c>
      <c r="C656" s="7">
        <v>3372000</v>
      </c>
      <c r="D656" s="7">
        <v>7357000</v>
      </c>
      <c r="E656" s="7">
        <v>12498000</v>
      </c>
      <c r="F656" s="7">
        <v>15633000</v>
      </c>
      <c r="G656" s="7">
        <v>22594000</v>
      </c>
      <c r="H656" s="7">
        <v>30854000</v>
      </c>
      <c r="I656" s="7">
        <v>29010000</v>
      </c>
      <c r="J656" s="7">
        <v>26501000</v>
      </c>
      <c r="K656" s="7">
        <v>26168000</v>
      </c>
      <c r="L656" s="7">
        <v>20673000</v>
      </c>
      <c r="M656" s="7">
        <v>383733000</v>
      </c>
      <c r="N656" s="7">
        <v>583108000</v>
      </c>
      <c r="O656" s="7">
        <v>1077011000</v>
      </c>
      <c r="P656" s="7">
        <v>1336687000</v>
      </c>
      <c r="Q656" s="7">
        <v>1966737000</v>
      </c>
      <c r="R656" s="7">
        <v>1784791000</v>
      </c>
      <c r="S656" s="7">
        <v>2342769000</v>
      </c>
      <c r="T656" s="7">
        <v>2686253000</v>
      </c>
      <c r="U656" s="7">
        <v>2277401000</v>
      </c>
      <c r="V656" s="7">
        <v>2239455000</v>
      </c>
      <c r="W656" s="7">
        <v>2082195000</v>
      </c>
      <c r="X656" s="7">
        <v>1852574000</v>
      </c>
      <c r="Y656" s="7">
        <v>2786805000</v>
      </c>
    </row>
    <row r="657" spans="1:25" x14ac:dyDescent="0.3">
      <c r="A657" s="7" t="s">
        <v>67</v>
      </c>
      <c r="B657" s="7" t="s">
        <v>841</v>
      </c>
      <c r="C657" s="7">
        <v>9553000000</v>
      </c>
      <c r="D657" s="7">
        <v>8355000000</v>
      </c>
      <c r="E657" s="7">
        <v>8054000000</v>
      </c>
      <c r="F657" s="7">
        <v>11195000000</v>
      </c>
      <c r="G657" s="7">
        <v>13547049696.299999</v>
      </c>
      <c r="H657" s="7">
        <v>17562071463.5</v>
      </c>
      <c r="I657" s="7">
        <v>24397000000</v>
      </c>
      <c r="J657" s="7">
        <v>29223000000</v>
      </c>
      <c r="K657" s="7">
        <v>31403000000</v>
      </c>
      <c r="L657" s="7">
        <v>29184000000</v>
      </c>
      <c r="M657" s="7">
        <v>32073000000</v>
      </c>
      <c r="N657" s="7">
        <v>29320000000</v>
      </c>
      <c r="O657" s="7">
        <v>36482000000</v>
      </c>
      <c r="P657" s="7">
        <v>36242000000</v>
      </c>
      <c r="Q657" s="7">
        <v>42449000000</v>
      </c>
      <c r="R657" s="7">
        <v>37024000000</v>
      </c>
      <c r="S657" s="7">
        <v>37200000000</v>
      </c>
      <c r="T657" s="7">
        <v>40886000000</v>
      </c>
      <c r="U657" s="7">
        <v>47868200000</v>
      </c>
      <c r="V657" s="7">
        <v>44496000000</v>
      </c>
      <c r="W657" s="7">
        <v>37077000000</v>
      </c>
      <c r="X657" s="7">
        <v>36292000000</v>
      </c>
      <c r="Y657" s="7">
        <v>42949000000</v>
      </c>
    </row>
    <row r="658" spans="1:25" x14ac:dyDescent="0.3">
      <c r="A658" s="7" t="s">
        <v>67</v>
      </c>
      <c r="B658" s="7" t="s">
        <v>842</v>
      </c>
      <c r="C658" s="7">
        <v>287109247.60000002</v>
      </c>
      <c r="D658" s="7">
        <v>276933022.80000001</v>
      </c>
      <c r="E658" s="7">
        <v>299583827.19999999</v>
      </c>
      <c r="F658" s="7">
        <v>327448349.19999999</v>
      </c>
      <c r="G658" s="7">
        <v>342221283.60000002</v>
      </c>
      <c r="H658" s="7">
        <v>314953937.19999999</v>
      </c>
      <c r="I658" s="7">
        <v>331509584</v>
      </c>
      <c r="J658" s="7">
        <v>348223890</v>
      </c>
      <c r="K658" s="7">
        <v>339413897.19999999</v>
      </c>
      <c r="L658" s="7">
        <v>2798977460.8000002</v>
      </c>
      <c r="M658" s="7">
        <v>2749592878.0999999</v>
      </c>
      <c r="N658" s="7">
        <v>2741094302</v>
      </c>
      <c r="O658" s="7">
        <v>2744040039.8000002</v>
      </c>
      <c r="P658" s="7">
        <v>2749537830.8000002</v>
      </c>
      <c r="Q658" s="7">
        <v>2586718224.8000002</v>
      </c>
      <c r="R658" s="7">
        <v>2474104159.8000002</v>
      </c>
      <c r="S658" s="7">
        <v>2400190088.5</v>
      </c>
      <c r="T658" s="7">
        <v>2542670622</v>
      </c>
      <c r="U658" s="7">
        <v>2483140129.1999998</v>
      </c>
      <c r="V658" s="7">
        <v>2468917538</v>
      </c>
      <c r="W658" s="7">
        <v>6966024066.8999996</v>
      </c>
      <c r="X658" s="7">
        <v>10862321954.200001</v>
      </c>
      <c r="Y658" s="7">
        <v>10328749020.200001</v>
      </c>
    </row>
    <row r="659" spans="1:25" x14ac:dyDescent="0.3">
      <c r="A659" s="7" t="s">
        <v>67</v>
      </c>
      <c r="B659" s="7" t="s">
        <v>843</v>
      </c>
    </row>
    <row r="660" spans="1:25" x14ac:dyDescent="0.3">
      <c r="A660" s="7" t="s">
        <v>67</v>
      </c>
      <c r="B660" s="7" t="s">
        <v>844</v>
      </c>
      <c r="C660" s="7">
        <v>105849998.47412099</v>
      </c>
      <c r="D660" s="7">
        <v>85849998.474121094</v>
      </c>
      <c r="E660" s="7">
        <v>89440002.44140631</v>
      </c>
      <c r="F660" s="7">
        <v>106180000.30517599</v>
      </c>
      <c r="G660" s="7">
        <v>94660003.662109405</v>
      </c>
      <c r="H660" s="7">
        <v>116779998.77929701</v>
      </c>
      <c r="I660" s="7">
        <v>140500000</v>
      </c>
      <c r="J660" s="7">
        <v>227080001.83105499</v>
      </c>
      <c r="K660" s="7">
        <v>378660003.66210896</v>
      </c>
      <c r="L660" s="7">
        <v>523739990.234375</v>
      </c>
      <c r="M660" s="7">
        <v>525669982.91015601</v>
      </c>
      <c r="N660" s="7">
        <v>555960021.97265601</v>
      </c>
      <c r="O660" s="7">
        <v>504059997.55859399</v>
      </c>
      <c r="P660" s="7">
        <v>476799987.79296899</v>
      </c>
      <c r="Q660" s="7">
        <v>515020019.53125</v>
      </c>
      <c r="R660" s="7">
        <v>336049987.79296899</v>
      </c>
      <c r="S660" s="7">
        <v>489869995.11718804</v>
      </c>
      <c r="T660" s="7">
        <v>596049987.79296899</v>
      </c>
      <c r="U660" s="7">
        <v>575650024.41406298</v>
      </c>
      <c r="V660" s="7">
        <v>390480010.98632801</v>
      </c>
      <c r="W660" s="7">
        <v>717229980.46875</v>
      </c>
      <c r="X660" s="7">
        <v>697570007.32421899</v>
      </c>
    </row>
    <row r="661" spans="1:25" x14ac:dyDescent="0.3">
      <c r="A661" s="7" t="s">
        <v>67</v>
      </c>
      <c r="B661" s="7" t="s">
        <v>845</v>
      </c>
    </row>
    <row r="662" spans="1:25" x14ac:dyDescent="0.3">
      <c r="A662" s="7" t="s">
        <v>67</v>
      </c>
      <c r="B662" s="7" t="s">
        <v>846</v>
      </c>
      <c r="C662" s="7">
        <v>14729999.5422363</v>
      </c>
      <c r="D662" s="7">
        <v>16989999.771118201</v>
      </c>
      <c r="E662" s="7">
        <v>17479999.542236298</v>
      </c>
      <c r="F662" s="7">
        <v>15590000.1525879</v>
      </c>
      <c r="G662" s="7">
        <v>15939999.580383301</v>
      </c>
      <c r="H662" s="7">
        <v>14390000.3433228</v>
      </c>
      <c r="I662" s="7">
        <v>14109999.6566772</v>
      </c>
      <c r="J662" s="7">
        <v>15699999.809265099</v>
      </c>
      <c r="K662" s="7">
        <v>18850000.3814697</v>
      </c>
      <c r="L662" s="7">
        <v>36139999.3896484</v>
      </c>
      <c r="M662" s="7">
        <v>24739999.771118201</v>
      </c>
      <c r="N662" s="7">
        <v>38169998.168945298</v>
      </c>
      <c r="O662" s="7">
        <v>-29370000.839233398</v>
      </c>
      <c r="P662" s="7">
        <v>22930000.3051758</v>
      </c>
      <c r="Q662" s="7">
        <v>9630000.1144409198</v>
      </c>
      <c r="R662" s="7">
        <v>9729999.54223633</v>
      </c>
      <c r="S662" s="7">
        <v>7170000.07629395</v>
      </c>
      <c r="T662" s="7">
        <v>6809999.9427795401</v>
      </c>
      <c r="U662" s="7">
        <v>4639999.8664856004</v>
      </c>
      <c r="V662" s="7">
        <v>4250000</v>
      </c>
      <c r="W662" s="7">
        <v>3410000.0858306899</v>
      </c>
      <c r="X662" s="7">
        <v>4440000.0572204599</v>
      </c>
    </row>
    <row r="663" spans="1:25" x14ac:dyDescent="0.3">
      <c r="A663" s="7" t="s">
        <v>67</v>
      </c>
      <c r="B663" s="7" t="s">
        <v>847</v>
      </c>
      <c r="C663" s="7">
        <v>19790000.915527303</v>
      </c>
      <c r="D663" s="7">
        <v>13390000.3433228</v>
      </c>
      <c r="E663" s="7">
        <v>4690000.0572204599</v>
      </c>
      <c r="F663" s="7">
        <v>17610000.6103516</v>
      </c>
      <c r="G663" s="7">
        <v>18829999.923706099</v>
      </c>
      <c r="H663" s="7">
        <v>16100000.381469702</v>
      </c>
      <c r="I663" s="7">
        <v>15920000.076293899</v>
      </c>
      <c r="J663" s="7">
        <v>4670000.07629395</v>
      </c>
      <c r="K663" s="7">
        <v>3670000.07629395</v>
      </c>
      <c r="L663" s="7">
        <v>4670000.07629395</v>
      </c>
      <c r="M663" s="7">
        <v>7110000.1335143996</v>
      </c>
      <c r="N663" s="7">
        <v>8390000.3433227502</v>
      </c>
      <c r="O663" s="7">
        <v>13300000.190734901</v>
      </c>
      <c r="P663" s="7">
        <v>10369999.885559101</v>
      </c>
      <c r="Q663" s="7">
        <v>7400000.0953674298</v>
      </c>
      <c r="R663" s="7">
        <v>9479999.54223633</v>
      </c>
      <c r="S663" s="7">
        <v>10180000.3051758</v>
      </c>
      <c r="T663" s="7">
        <v>11100000.3814697</v>
      </c>
      <c r="U663" s="7">
        <v>9140000.3433227502</v>
      </c>
      <c r="V663" s="7">
        <v>10029999.732971201</v>
      </c>
      <c r="W663" s="7">
        <v>8899999.6185302697</v>
      </c>
      <c r="X663" s="7">
        <v>6360000.1335143996</v>
      </c>
    </row>
    <row r="664" spans="1:25" x14ac:dyDescent="0.3">
      <c r="A664" s="7" t="s">
        <v>67</v>
      </c>
      <c r="B664" s="7" t="s">
        <v>848</v>
      </c>
      <c r="K664" s="7">
        <v>50000.000745058103</v>
      </c>
      <c r="L664" s="7">
        <v>349999.99403953605</v>
      </c>
      <c r="M664" s="7">
        <v>219999.99880790699</v>
      </c>
      <c r="N664" s="7">
        <v>19999.999552965201</v>
      </c>
      <c r="O664" s="7">
        <v>50000.000745058103</v>
      </c>
      <c r="R664" s="7">
        <v>0</v>
      </c>
      <c r="S664" s="7">
        <v>9999.9997764825803</v>
      </c>
      <c r="T664" s="7">
        <v>39999.999105930299</v>
      </c>
      <c r="U664" s="7">
        <v>790000.021457672</v>
      </c>
      <c r="V664" s="7">
        <v>1330000.04291534</v>
      </c>
      <c r="W664" s="7">
        <v>1580000.04291534</v>
      </c>
      <c r="X664" s="7">
        <v>1580000.04291534</v>
      </c>
    </row>
    <row r="665" spans="1:25" x14ac:dyDescent="0.3">
      <c r="A665" s="7" t="s">
        <v>67</v>
      </c>
      <c r="B665" s="7" t="s">
        <v>849</v>
      </c>
      <c r="C665" s="7">
        <v>2609999.8950958299</v>
      </c>
      <c r="D665" s="7">
        <v>3619999.8855590797</v>
      </c>
      <c r="E665" s="7">
        <v>6329999.92370605</v>
      </c>
      <c r="F665" s="7">
        <v>9680000.3051757794</v>
      </c>
      <c r="G665" s="7">
        <v>10189999.580383301</v>
      </c>
      <c r="H665" s="7">
        <v>13140000.3433228</v>
      </c>
      <c r="I665" s="7">
        <v>14329999.923706101</v>
      </c>
      <c r="J665" s="7">
        <v>7739999.7711181594</v>
      </c>
      <c r="K665" s="7">
        <v>14489999.771118199</v>
      </c>
      <c r="L665" s="7">
        <v>13369999.885559101</v>
      </c>
      <c r="M665" s="7">
        <v>5550000.1907348596</v>
      </c>
      <c r="N665" s="7">
        <v>5880000.1144409198</v>
      </c>
      <c r="O665" s="7">
        <v>6099999.9046325702</v>
      </c>
      <c r="P665" s="7">
        <v>5050000.1907348596</v>
      </c>
      <c r="Q665" s="7">
        <v>4659999.8474121103</v>
      </c>
      <c r="R665" s="7">
        <v>7030000.2098083496</v>
      </c>
      <c r="S665" s="7">
        <v>1539999.9618530299</v>
      </c>
      <c r="T665" s="7">
        <v>1559999.9427795399</v>
      </c>
      <c r="U665" s="7">
        <v>990000.00953674305</v>
      </c>
      <c r="V665" s="7">
        <v>370000.00476837205</v>
      </c>
      <c r="W665" s="7">
        <v>3980000.0190734901</v>
      </c>
      <c r="X665" s="7">
        <v>2849999.9046325702</v>
      </c>
    </row>
    <row r="666" spans="1:25" x14ac:dyDescent="0.3">
      <c r="A666" s="7" t="s">
        <v>67</v>
      </c>
      <c r="B666" s="7" t="s">
        <v>850</v>
      </c>
      <c r="M666" s="7">
        <v>19999.999552965201</v>
      </c>
      <c r="N666" s="7">
        <v>19999.999552965201</v>
      </c>
      <c r="P666" s="7">
        <v>0</v>
      </c>
      <c r="Q666" s="7">
        <v>19999.999552965201</v>
      </c>
      <c r="R666" s="7">
        <v>19999.999552965201</v>
      </c>
      <c r="S666" s="7">
        <v>29999.999329447703</v>
      </c>
      <c r="T666" s="7">
        <v>19999.999552965201</v>
      </c>
      <c r="V666" s="7">
        <v>9999.9997764825803</v>
      </c>
      <c r="X666" s="7">
        <v>920000.016689301</v>
      </c>
    </row>
    <row r="667" spans="1:25" x14ac:dyDescent="0.3">
      <c r="A667" s="7" t="s">
        <v>67</v>
      </c>
      <c r="B667" s="7" t="s">
        <v>851</v>
      </c>
      <c r="C667" s="7">
        <v>4099999.9046325702</v>
      </c>
      <c r="D667" s="7">
        <v>6119999.8855590802</v>
      </c>
      <c r="E667" s="7">
        <v>9869999.8855590802</v>
      </c>
      <c r="F667" s="7">
        <v>13250000</v>
      </c>
      <c r="G667" s="7">
        <v>14670000.076293899</v>
      </c>
      <c r="H667" s="7">
        <v>18170000.076293901</v>
      </c>
      <c r="I667" s="7">
        <v>24770000.457763702</v>
      </c>
      <c r="J667" s="7">
        <v>14750000</v>
      </c>
      <c r="K667" s="7">
        <v>20829999.923706099</v>
      </c>
      <c r="L667" s="7">
        <v>18129999.160766602</v>
      </c>
      <c r="M667" s="7">
        <v>15329999.923706101</v>
      </c>
      <c r="N667" s="7">
        <v>17190000.534057599</v>
      </c>
      <c r="O667" s="7">
        <v>17750000</v>
      </c>
      <c r="P667" s="7">
        <v>19659999.847412098</v>
      </c>
      <c r="Q667" s="7">
        <v>18899999.6185303</v>
      </c>
      <c r="R667" s="7">
        <v>12960000.038146999</v>
      </c>
      <c r="S667" s="7">
        <v>19200000.762939498</v>
      </c>
      <c r="T667" s="7">
        <v>11630000.114440899</v>
      </c>
      <c r="U667" s="7">
        <v>11500000</v>
      </c>
      <c r="V667" s="7">
        <v>10470000.267028799</v>
      </c>
      <c r="W667" s="7">
        <v>14449999.809265099</v>
      </c>
      <c r="X667" s="7">
        <v>11619999.885559101</v>
      </c>
    </row>
    <row r="668" spans="1:25" x14ac:dyDescent="0.3">
      <c r="A668" s="7" t="s">
        <v>67</v>
      </c>
      <c r="B668" s="7" t="s">
        <v>852</v>
      </c>
      <c r="C668" s="7">
        <v>46.458365102369235</v>
      </c>
      <c r="D668" s="7">
        <v>26.111160425843689</v>
      </c>
      <c r="E668" s="7">
        <v>36.941097384905703</v>
      </c>
      <c r="F668" s="7">
        <v>24.900501290894969</v>
      </c>
      <c r="G668" s="7">
        <v>32.746715270604433</v>
      </c>
      <c r="H668" s="7">
        <v>38.534393442183791</v>
      </c>
      <c r="I668" s="7">
        <v>57.177801421031361</v>
      </c>
      <c r="J668" s="7">
        <v>77.376828563010392</v>
      </c>
      <c r="K668" s="7">
        <v>64.099150108386667</v>
      </c>
      <c r="L668" s="7">
        <v>65.962414404583257</v>
      </c>
      <c r="M668" s="7">
        <v>66.422573029696338</v>
      </c>
      <c r="N668" s="7">
        <v>49.28660824547098</v>
      </c>
      <c r="O668" s="7">
        <v>52.224623694978447</v>
      </c>
      <c r="P668" s="7">
        <v>57.934283592717648</v>
      </c>
      <c r="Q668" s="7">
        <v>64.453659095135336</v>
      </c>
      <c r="R668" s="7">
        <v>67.488258606866509</v>
      </c>
      <c r="S668" s="7">
        <v>124.36855263877385</v>
      </c>
      <c r="T668" s="7">
        <v>107.41083026681721</v>
      </c>
      <c r="U668" s="7">
        <v>72.79571461210422</v>
      </c>
      <c r="V668" s="7">
        <v>73.155574044766951</v>
      </c>
      <c r="W668" s="7">
        <v>86.857710084194807</v>
      </c>
      <c r="X668" s="7">
        <v>61.405125502076544</v>
      </c>
      <c r="Y668" s="7">
        <v>57.760944302456764</v>
      </c>
    </row>
    <row r="669" spans="1:25" x14ac:dyDescent="0.3">
      <c r="A669" s="7" t="s">
        <v>67</v>
      </c>
      <c r="B669" s="7" t="s">
        <v>853</v>
      </c>
      <c r="C669" s="7">
        <v>204300790000</v>
      </c>
      <c r="D669" s="7">
        <v>147471530000</v>
      </c>
      <c r="E669" s="7">
        <v>181998390000</v>
      </c>
      <c r="F669" s="7">
        <v>260748270000</v>
      </c>
      <c r="G669" s="7">
        <v>442519700000</v>
      </c>
      <c r="H669" s="7">
        <v>549310310000.00006</v>
      </c>
      <c r="I669" s="7">
        <v>711232320000</v>
      </c>
      <c r="J669" s="7">
        <v>828185320000</v>
      </c>
      <c r="K669" s="7">
        <v>482699980000</v>
      </c>
      <c r="L669" s="7">
        <v>799023750000</v>
      </c>
      <c r="M669" s="7">
        <v>925007150000</v>
      </c>
      <c r="N669" s="7">
        <v>789037130000</v>
      </c>
      <c r="O669" s="7">
        <v>907723200000</v>
      </c>
      <c r="P669" s="7">
        <v>942812110000</v>
      </c>
      <c r="Q669" s="7">
        <v>933930700000</v>
      </c>
      <c r="R669" s="7">
        <v>735945170000</v>
      </c>
      <c r="S669" s="7">
        <v>951320328603.54407</v>
      </c>
      <c r="T669" s="7">
        <v>1230977190000</v>
      </c>
      <c r="U669" s="7">
        <v>865327650000</v>
      </c>
      <c r="V669" s="7">
        <v>1056341440000</v>
      </c>
      <c r="W669" s="7">
        <v>1051528630000</v>
      </c>
      <c r="X669" s="7">
        <v>1143003420000</v>
      </c>
      <c r="Y669" s="7">
        <v>1171748130000</v>
      </c>
    </row>
    <row r="670" spans="1:25" x14ac:dyDescent="0.3">
      <c r="A670" s="7" t="s">
        <v>67</v>
      </c>
      <c r="B670" s="7" t="s">
        <v>854</v>
      </c>
      <c r="C670" s="7">
        <v>62.234043121337898</v>
      </c>
      <c r="E670" s="7">
        <v>58.201057434082003</v>
      </c>
      <c r="F670" s="7">
        <v>58.730159759521499</v>
      </c>
      <c r="G670" s="7">
        <v>58.620689392089801</v>
      </c>
      <c r="H670" s="7">
        <v>60.975608825683601</v>
      </c>
      <c r="I670" s="7">
        <v>59.024391174316399</v>
      </c>
      <c r="J670" s="7">
        <v>55.339805603027301</v>
      </c>
      <c r="K670" s="7">
        <v>54.368930816650398</v>
      </c>
      <c r="L670" s="7">
        <v>54.545455932617202</v>
      </c>
      <c r="M670" s="7">
        <v>52.857143402099602</v>
      </c>
      <c r="N670" s="7">
        <v>52.132701873779297</v>
      </c>
      <c r="O670" s="7">
        <v>43.127960205078097</v>
      </c>
      <c r="P670" s="7">
        <v>44.549762725830099</v>
      </c>
      <c r="Q670" s="7">
        <v>45.6730766296387</v>
      </c>
      <c r="R670" s="7">
        <v>47.619049072265597</v>
      </c>
      <c r="S670" s="7">
        <v>49.523811340332003</v>
      </c>
      <c r="T670" s="7">
        <v>43.333332061767599</v>
      </c>
      <c r="U670" s="7">
        <v>42.857143402099602</v>
      </c>
      <c r="V670" s="7">
        <v>47.142856597900398</v>
      </c>
      <c r="W670" s="7">
        <v>45.238094329833999</v>
      </c>
      <c r="X670" s="7">
        <v>46.190475463867202</v>
      </c>
      <c r="Y670" s="7">
        <v>31.603773117065401</v>
      </c>
    </row>
    <row r="671" spans="1:25" x14ac:dyDescent="0.3">
      <c r="A671" s="7" t="s">
        <v>67</v>
      </c>
      <c r="B671" s="7" t="s">
        <v>855</v>
      </c>
      <c r="C671" s="7">
        <v>0.21394256889089233</v>
      </c>
      <c r="D671" s="7">
        <v>0.20793962485648976</v>
      </c>
      <c r="E671" s="7">
        <v>0.20773736709615753</v>
      </c>
      <c r="F671" s="7">
        <v>0.19835674254321192</v>
      </c>
      <c r="G671" s="7">
        <v>0.18299653232374194</v>
      </c>
      <c r="H671" s="7">
        <v>0.21240812243547483</v>
      </c>
      <c r="I671" s="7">
        <v>0.22771447949204113</v>
      </c>
      <c r="J671" s="7">
        <v>0.23788820952288392</v>
      </c>
      <c r="K671" s="7">
        <v>0.24790130884160305</v>
      </c>
      <c r="L671" s="7">
        <v>0.26142259761469616</v>
      </c>
      <c r="M671" s="7">
        <v>0.25626834962162442</v>
      </c>
      <c r="N671" s="7">
        <v>0.2528204023521779</v>
      </c>
      <c r="O671" s="7">
        <v>0.24966228025613135</v>
      </c>
      <c r="P671" s="7">
        <v>0.24212751362862853</v>
      </c>
      <c r="Q671" s="7">
        <v>0.23961327699803242</v>
      </c>
      <c r="R671" s="7">
        <v>0.23802427926220299</v>
      </c>
      <c r="S671" s="7">
        <v>0.23345731695764865</v>
      </c>
      <c r="T671" s="7">
        <v>0.22909001864354181</v>
      </c>
      <c r="U671" s="7">
        <v>0.22924584751332608</v>
      </c>
      <c r="V671" s="7">
        <v>0.22861305834809392</v>
      </c>
      <c r="W671" s="7">
        <v>0.23969915093271249</v>
      </c>
      <c r="X671" s="7">
        <v>0.22056928227318356</v>
      </c>
      <c r="Y671" s="7">
        <v>0.21537585938320908</v>
      </c>
    </row>
    <row r="672" spans="1:25" x14ac:dyDescent="0.3">
      <c r="A672" s="7" t="s">
        <v>67</v>
      </c>
      <c r="B672" s="7" t="s">
        <v>856</v>
      </c>
      <c r="C672" s="7">
        <v>4168642221.3020902</v>
      </c>
      <c r="D672" s="7">
        <v>-962206104.57878602</v>
      </c>
      <c r="E672" s="7">
        <v>-388001064.52560198</v>
      </c>
      <c r="F672" s="7">
        <v>685321877.38674104</v>
      </c>
      <c r="G672" s="7">
        <v>6661132852.9392099</v>
      </c>
      <c r="H672" s="7">
        <v>7230025206.9670601</v>
      </c>
      <c r="I672" s="7">
        <v>14958983803.1124</v>
      </c>
      <c r="J672" s="7">
        <v>8669901672.1848392</v>
      </c>
      <c r="K672" s="7">
        <v>-4706978804.5562201</v>
      </c>
      <c r="L672" s="7">
        <v>9363573949.9978199</v>
      </c>
      <c r="M672" s="7">
        <v>5826049293.8531799</v>
      </c>
      <c r="N672" s="7">
        <v>63234623.171308503</v>
      </c>
      <c r="O672" s="7">
        <v>7159071796.2009897</v>
      </c>
      <c r="P672" s="7">
        <v>7282900940.3267698</v>
      </c>
      <c r="Q672" s="7">
        <v>9337805650.8733196</v>
      </c>
      <c r="R672" s="7">
        <v>8499112926.6298304</v>
      </c>
      <c r="S672" s="7">
        <v>1639686877.45818</v>
      </c>
      <c r="T672" s="7">
        <v>7588260263.0394297</v>
      </c>
      <c r="U672" s="7">
        <v>2945712323.7586999</v>
      </c>
      <c r="V672" s="7">
        <v>-4289261425.5875702</v>
      </c>
      <c r="W672" s="7">
        <v>-5160029599.0447903</v>
      </c>
      <c r="X672" s="7">
        <v>-27434214993.276798</v>
      </c>
      <c r="Y672" s="7">
        <v>1029815194.71478</v>
      </c>
    </row>
    <row r="673" spans="1:25" x14ac:dyDescent="0.3">
      <c r="A673" s="7" t="s">
        <v>67</v>
      </c>
      <c r="B673" s="7" t="s">
        <v>857</v>
      </c>
      <c r="C673" s="7">
        <v>23.574446906795743</v>
      </c>
      <c r="D673" s="7">
        <v>24.139319919088525</v>
      </c>
      <c r="E673" s="7">
        <v>22.570457948260433</v>
      </c>
      <c r="F673" s="7">
        <v>17.197843731779937</v>
      </c>
      <c r="G673" s="7">
        <v>17.227217872885898</v>
      </c>
      <c r="H673" s="7">
        <v>17.083093078454493</v>
      </c>
      <c r="I673" s="7">
        <v>17.403965257891855</v>
      </c>
      <c r="J673" s="7">
        <v>18.739495577974033</v>
      </c>
      <c r="K673" s="7">
        <v>19.094906739036233</v>
      </c>
      <c r="L673" s="7">
        <v>18.259993624010125</v>
      </c>
      <c r="M673" s="7">
        <v>19.249384826882327</v>
      </c>
      <c r="N673" s="7">
        <v>19.222193149864623</v>
      </c>
      <c r="O673" s="7">
        <v>17.624720360363074</v>
      </c>
      <c r="P673" s="7">
        <v>18.291803384034157</v>
      </c>
      <c r="Q673" s="7">
        <v>17.712749078531548</v>
      </c>
      <c r="R673" s="7">
        <v>16.030309382317604</v>
      </c>
      <c r="S673" s="7">
        <v>14.700029510965432</v>
      </c>
      <c r="T673" s="7">
        <v>14.187085685852157</v>
      </c>
      <c r="U673" s="7">
        <v>13.168762575732377</v>
      </c>
      <c r="V673" s="7">
        <v>13.939040728616718</v>
      </c>
      <c r="W673" s="7">
        <v>15.830849638656231</v>
      </c>
      <c r="X673" s="7">
        <v>13.488184071082562</v>
      </c>
      <c r="Y673" s="7">
        <v>12.447555843008782</v>
      </c>
    </row>
    <row r="674" spans="1:25" x14ac:dyDescent="0.3">
      <c r="A674" s="7" t="s">
        <v>67</v>
      </c>
      <c r="B674" s="7" t="s">
        <v>858</v>
      </c>
      <c r="C674" s="7">
        <v>31949744260.4212</v>
      </c>
      <c r="D674" s="7">
        <v>31063633958.253201</v>
      </c>
      <c r="E674" s="7">
        <v>31772111971.712601</v>
      </c>
      <c r="F674" s="7">
        <v>38700083788.943298</v>
      </c>
      <c r="G674" s="7">
        <v>48236927417.6717</v>
      </c>
      <c r="H674" s="7">
        <v>56261041953.207901</v>
      </c>
      <c r="I674" s="7">
        <v>66157547302.135399</v>
      </c>
      <c r="J674" s="7">
        <v>78691590487.734695</v>
      </c>
      <c r="K674" s="7">
        <v>89030761368.946701</v>
      </c>
      <c r="L674" s="7">
        <v>70556077152.106903</v>
      </c>
      <c r="M674" s="7">
        <v>91760122454.750793</v>
      </c>
      <c r="N674" s="7">
        <v>109454328329.752</v>
      </c>
      <c r="O674" s="7">
        <v>100042921407.80299</v>
      </c>
      <c r="P674" s="7">
        <v>96524479547.826202</v>
      </c>
      <c r="Q674" s="7">
        <v>93246684683.900803</v>
      </c>
      <c r="R674" s="7">
        <v>80790790820.7164</v>
      </c>
      <c r="S674" s="7">
        <v>76517462442.013</v>
      </c>
      <c r="T674" s="7">
        <v>87638027809.024902</v>
      </c>
      <c r="U674" s="7">
        <v>94289618799.403397</v>
      </c>
      <c r="V674" s="7">
        <v>89927265207.007599</v>
      </c>
      <c r="W674" s="7">
        <v>85407774876.539307</v>
      </c>
      <c r="X674" s="7">
        <v>121772229102.25301</v>
      </c>
      <c r="Y674" s="7">
        <v>123501236087.47701</v>
      </c>
    </row>
    <row r="675" spans="1:25" x14ac:dyDescent="0.3">
      <c r="A675" s="7" t="s">
        <v>67</v>
      </c>
      <c r="B675" s="7" t="s">
        <v>859</v>
      </c>
      <c r="C675" s="7">
        <v>14.441980663263127</v>
      </c>
      <c r="D675" s="7">
        <v>16.773338667757788</v>
      </c>
      <c r="E675" s="7">
        <v>14.79813344562452</v>
      </c>
      <c r="F675" s="7">
        <v>12.537882824767523</v>
      </c>
      <c r="G675" s="7">
        <v>13.708796228469749</v>
      </c>
      <c r="H675" s="7">
        <v>13.808537646487423</v>
      </c>
      <c r="I675" s="7">
        <v>12.905435929481357</v>
      </c>
      <c r="J675" s="7">
        <v>14.367486606098431</v>
      </c>
      <c r="K675" s="7">
        <v>16.602705049525373</v>
      </c>
      <c r="L675" s="7">
        <v>16.778748872460678</v>
      </c>
      <c r="M675" s="7">
        <v>17.104912160067766</v>
      </c>
      <c r="N675" s="7">
        <v>18.895682780109631</v>
      </c>
      <c r="O675" s="7">
        <v>19.116339999323621</v>
      </c>
      <c r="P675" s="7">
        <v>20.399546630022222</v>
      </c>
      <c r="Q675" s="7">
        <v>20.628102421300433</v>
      </c>
      <c r="R675" s="7">
        <v>22.840926727446227</v>
      </c>
      <c r="S675" s="7">
        <v>24.530184567523065</v>
      </c>
      <c r="T675" s="7">
        <v>25.170093443310513</v>
      </c>
      <c r="U675" s="7">
        <v>26.499398690698794</v>
      </c>
      <c r="V675" s="7">
        <v>26.157033391089314</v>
      </c>
      <c r="W675" s="7">
        <v>42.070281846967603</v>
      </c>
      <c r="X675" s="7">
        <v>48.792861738951196</v>
      </c>
      <c r="Y675" s="7">
        <v>39.920214842106404</v>
      </c>
    </row>
    <row r="676" spans="1:25" x14ac:dyDescent="0.3">
      <c r="A676" s="7" t="s">
        <v>67</v>
      </c>
      <c r="B676" s="7" t="s">
        <v>860</v>
      </c>
      <c r="C676" s="7">
        <v>221440000</v>
      </c>
      <c r="D676" s="7">
        <v>212530000</v>
      </c>
      <c r="E676" s="7">
        <v>286250000</v>
      </c>
      <c r="F676" s="7">
        <v>324010000</v>
      </c>
      <c r="G676" s="7">
        <v>367420000</v>
      </c>
      <c r="H676" s="7">
        <v>398520000</v>
      </c>
      <c r="I676" s="7">
        <v>344890000</v>
      </c>
      <c r="J676" s="7">
        <v>565740000</v>
      </c>
      <c r="K676" s="7">
        <v>767050000</v>
      </c>
      <c r="L676" s="7">
        <v>865370000</v>
      </c>
      <c r="M676" s="7">
        <v>834180000</v>
      </c>
      <c r="N676" s="7">
        <v>887980000</v>
      </c>
      <c r="O676" s="7">
        <v>862970000</v>
      </c>
      <c r="P676" s="7">
        <v>814920000</v>
      </c>
      <c r="Q676" s="7">
        <v>736850000</v>
      </c>
      <c r="R676" s="7">
        <v>688860000</v>
      </c>
      <c r="S676" s="7">
        <v>776890000</v>
      </c>
      <c r="T676" s="7">
        <v>851600000</v>
      </c>
      <c r="U676" s="7">
        <v>824310000</v>
      </c>
      <c r="V676" s="7">
        <v>602000000</v>
      </c>
      <c r="W676" s="7">
        <v>990920000</v>
      </c>
      <c r="X676" s="7">
        <v>1097050000</v>
      </c>
      <c r="Y676" s="7">
        <v>872510000</v>
      </c>
    </row>
    <row r="677" spans="1:25" x14ac:dyDescent="0.3">
      <c r="A677" s="7" t="s">
        <v>67</v>
      </c>
      <c r="B677" s="7" t="s">
        <v>861</v>
      </c>
      <c r="C677" s="7">
        <v>1864392503.19628</v>
      </c>
      <c r="D677" s="7">
        <v>8301707614.0778198</v>
      </c>
      <c r="E677" s="7">
        <v>417224982.80598199</v>
      </c>
      <c r="F677" s="7">
        <v>-723417159.25860798</v>
      </c>
      <c r="G677" s="7">
        <v>-6358819097.5791502</v>
      </c>
      <c r="H677" s="7">
        <v>-4807353842.8959703</v>
      </c>
      <c r="I677" s="7">
        <v>-19627405230.270901</v>
      </c>
      <c r="J677" s="7">
        <v>-10242422637.578199</v>
      </c>
      <c r="K677" s="7">
        <v>14302655799.7218</v>
      </c>
      <c r="L677" s="7">
        <v>-11621961608.747101</v>
      </c>
      <c r="M677" s="7">
        <v>-9772901421.8993301</v>
      </c>
      <c r="N677" s="7">
        <v>-7725313726.9050102</v>
      </c>
      <c r="O677" s="7">
        <v>-13520041600.876801</v>
      </c>
      <c r="P677" s="7">
        <v>-11014274330.200399</v>
      </c>
      <c r="Q677" s="7">
        <v>-13578311891.9548</v>
      </c>
      <c r="R677" s="7">
        <v>-10280699696.9977</v>
      </c>
      <c r="S677" s="7">
        <v>-16372515388.7344</v>
      </c>
      <c r="T677" s="7">
        <v>-16463490946.7225</v>
      </c>
      <c r="U677" s="7">
        <v>-3796631846.7416401</v>
      </c>
      <c r="V677" s="7">
        <v>-8918215796.7798595</v>
      </c>
      <c r="W677" s="7">
        <v>6748932761.0860205</v>
      </c>
      <c r="X677" s="7">
        <v>54679811378.658096</v>
      </c>
      <c r="Y677" s="7">
        <v>4162941380.7479901</v>
      </c>
    </row>
    <row r="678" spans="1:25" x14ac:dyDescent="0.3">
      <c r="A678" s="7" t="s">
        <v>67</v>
      </c>
      <c r="B678" s="7" t="s">
        <v>862</v>
      </c>
      <c r="C678" s="7">
        <v>3920384073.9906802</v>
      </c>
      <c r="D678" s="7">
        <v>4867804949.9835701</v>
      </c>
      <c r="E678" s="7">
        <v>4362352875.0992899</v>
      </c>
      <c r="F678" s="7">
        <v>4046566618.6065402</v>
      </c>
      <c r="G678" s="7">
        <v>-410368408.65192598</v>
      </c>
      <c r="H678" s="7">
        <v>-633341903.45160902</v>
      </c>
      <c r="I678" s="7">
        <v>-4634129812.5361099</v>
      </c>
      <c r="J678" s="7">
        <v>-3999046294.3580599</v>
      </c>
      <c r="K678" s="7">
        <v>-4930518851.9636097</v>
      </c>
      <c r="L678" s="7">
        <v>1520940147.4379799</v>
      </c>
      <c r="M678" s="7">
        <v>4979510585.4802504</v>
      </c>
      <c r="N678" s="7">
        <v>3577039872.3529401</v>
      </c>
      <c r="O678" s="7">
        <v>-5624548538.3577299</v>
      </c>
      <c r="P678" s="7">
        <v>-8513750950.0451803</v>
      </c>
      <c r="Q678" s="7">
        <v>-5763323054.5931997</v>
      </c>
      <c r="R678" s="7">
        <v>-4456305640.4350595</v>
      </c>
      <c r="S678" s="7">
        <v>1533892059.15329</v>
      </c>
      <c r="T678" s="7">
        <v>4349083220.0379</v>
      </c>
      <c r="U678" s="7">
        <v>1986405030.5434401</v>
      </c>
      <c r="V678" s="7">
        <v>1938862949.7387199</v>
      </c>
      <c r="W678" s="7">
        <v>15019579079.6513</v>
      </c>
      <c r="X678" s="7">
        <v>26014241508.9202</v>
      </c>
      <c r="Y678" s="7">
        <v>8516082145.7276001</v>
      </c>
    </row>
    <row r="679" spans="1:25" x14ac:dyDescent="0.3">
      <c r="A679" s="7" t="s">
        <v>67</v>
      </c>
      <c r="B679" s="7" t="s">
        <v>863</v>
      </c>
      <c r="C679" s="7">
        <v>-190556634.77189001</v>
      </c>
      <c r="D679" s="7">
        <v>342639131.12158</v>
      </c>
      <c r="E679" s="7">
        <v>1009383967.41918</v>
      </c>
      <c r="F679" s="7">
        <v>-1541574878.8241601</v>
      </c>
      <c r="G679" s="7">
        <v>-6413747384.1100998</v>
      </c>
      <c r="H679" s="7">
        <v>-8015417922.7641401</v>
      </c>
      <c r="I679" s="7">
        <v>-12154724637.7929</v>
      </c>
      <c r="J679" s="7">
        <v>-16193848408.8251</v>
      </c>
      <c r="K679" s="7">
        <v>-16395139537.109699</v>
      </c>
      <c r="L679" s="7">
        <v>-7863255557.70191</v>
      </c>
      <c r="M679" s="7">
        <v>-5421631418.0570297</v>
      </c>
      <c r="N679" s="7">
        <v>-9254146535.6963806</v>
      </c>
      <c r="O679" s="7">
        <v>-20346176599.845901</v>
      </c>
      <c r="P679" s="7">
        <v>-21400789698.602299</v>
      </c>
      <c r="Q679" s="7">
        <v>-18344938660.437901</v>
      </c>
      <c r="R679" s="7">
        <v>-14944186632.131701</v>
      </c>
      <c r="S679" s="7">
        <v>-8521994957.0094805</v>
      </c>
      <c r="T679" s="7">
        <v>-9056996805.8975391</v>
      </c>
      <c r="U679" s="7">
        <v>-12159926617.736799</v>
      </c>
      <c r="V679" s="7">
        <v>-10200410538.59</v>
      </c>
      <c r="W679" s="7">
        <v>6701380493.3891897</v>
      </c>
      <c r="X679" s="7">
        <v>15500460921.8416</v>
      </c>
      <c r="Y679" s="7">
        <v>-1697574274.8606</v>
      </c>
    </row>
    <row r="680" spans="1:25" x14ac:dyDescent="0.3">
      <c r="A680" s="7" t="s">
        <v>67</v>
      </c>
      <c r="B680" s="7" t="s">
        <v>864</v>
      </c>
      <c r="C680" s="7">
        <v>277178617.39632398</v>
      </c>
      <c r="D680" s="7">
        <v>-3514732729.23595</v>
      </c>
      <c r="E680" s="7">
        <v>-402262421.18672198</v>
      </c>
      <c r="F680" s="7">
        <v>552543632.21480799</v>
      </c>
      <c r="G680" s="7">
        <v>1305424326.2204599</v>
      </c>
      <c r="H680" s="7">
        <v>909414375.58636105</v>
      </c>
      <c r="I680" s="7">
        <v>5928796515.3387403</v>
      </c>
      <c r="J680" s="7">
        <v>2982112484.3828702</v>
      </c>
      <c r="K680" s="7">
        <v>-2119582844.4836299</v>
      </c>
      <c r="L680" s="7">
        <v>1311299639.4038899</v>
      </c>
      <c r="M680" s="7">
        <v>-161293236.93174499</v>
      </c>
      <c r="N680" s="7">
        <v>-153398301.64675501</v>
      </c>
      <c r="O680" s="7">
        <v>2898869629.96875</v>
      </c>
      <c r="P680" s="7">
        <v>6519873357.5159302</v>
      </c>
      <c r="Q680" s="7">
        <v>7692076889.0778399</v>
      </c>
      <c r="R680" s="7">
        <v>5514928846.0268097</v>
      </c>
      <c r="S680" s="7">
        <v>4490478135.4475899</v>
      </c>
      <c r="T680" s="7">
        <v>7449223483.9281702</v>
      </c>
      <c r="U680" s="7">
        <v>4026961507.9218798</v>
      </c>
      <c r="V680" s="7">
        <v>3140937957.4265099</v>
      </c>
      <c r="W680" s="7">
        <v>-1935862273.3175299</v>
      </c>
      <c r="X680" s="7">
        <v>101577294.28811</v>
      </c>
      <c r="Y680" s="7">
        <v>2155057359.4814601</v>
      </c>
    </row>
    <row r="681" spans="1:25" x14ac:dyDescent="0.3">
      <c r="A681" s="7" t="s">
        <v>67</v>
      </c>
      <c r="B681" s="7" t="s">
        <v>865</v>
      </c>
      <c r="C681" s="7">
        <v>245895910.249542</v>
      </c>
      <c r="D681" s="7">
        <v>329528506.26758498</v>
      </c>
      <c r="E681" s="7">
        <v>446513324.00572801</v>
      </c>
      <c r="F681" s="7">
        <v>616743679.49286604</v>
      </c>
      <c r="G681" s="7">
        <v>891018800.33458495</v>
      </c>
      <c r="H681" s="7">
        <v>1070615302.41429</v>
      </c>
      <c r="I681" s="7">
        <v>1281749086.8634901</v>
      </c>
      <c r="J681" s="7">
        <v>1596250884.9811299</v>
      </c>
      <c r="K681" s="7">
        <v>1675904016.53214</v>
      </c>
      <c r="L681" s="7">
        <v>1658023464.63748</v>
      </c>
      <c r="M681" s="7">
        <v>1941103068.7347801</v>
      </c>
      <c r="N681" s="7">
        <v>2118146097.4807999</v>
      </c>
      <c r="O681" s="7">
        <v>2017325060.0676</v>
      </c>
      <c r="P681" s="7">
        <v>1936693352.82322</v>
      </c>
      <c r="Q681" s="7">
        <v>1732081250.0494201</v>
      </c>
      <c r="R681" s="7">
        <v>1641134757.3345799</v>
      </c>
      <c r="S681" s="7">
        <v>1831242820.8759301</v>
      </c>
      <c r="T681" s="7">
        <v>1883350101.04303</v>
      </c>
      <c r="U681" s="7">
        <v>1540106740.2782199</v>
      </c>
      <c r="V681" s="7">
        <v>1356151183.4202001</v>
      </c>
      <c r="W681" s="7">
        <v>1197536398.4029801</v>
      </c>
      <c r="X681" s="7">
        <v>1453033533.16993</v>
      </c>
      <c r="Y681" s="7">
        <v>1453465563.3514099</v>
      </c>
    </row>
    <row r="682" spans="1:25" x14ac:dyDescent="0.3">
      <c r="A682" s="7" t="s">
        <v>67</v>
      </c>
      <c r="B682" s="7" t="s">
        <v>866</v>
      </c>
      <c r="C682" s="7">
        <v>33074962281.148899</v>
      </c>
      <c r="D682" s="7">
        <v>31041097905.2332</v>
      </c>
      <c r="E682" s="7">
        <v>32520032938.610298</v>
      </c>
      <c r="F682" s="7">
        <v>43312326509.8666</v>
      </c>
      <c r="G682" s="7">
        <v>58846394250.239403</v>
      </c>
      <c r="H682" s="7">
        <v>68723060501.417404</v>
      </c>
      <c r="I682" s="7">
        <v>83633397767.760605</v>
      </c>
      <c r="J682" s="7">
        <v>97315205908.836594</v>
      </c>
      <c r="K682" s="7">
        <v>107770934448.304</v>
      </c>
      <c r="L682" s="7">
        <v>82010756673.2621</v>
      </c>
      <c r="M682" s="7">
        <v>102974145513.29201</v>
      </c>
      <c r="N682" s="7">
        <v>123357998501.94901</v>
      </c>
      <c r="O682" s="7">
        <v>123559478013.30299</v>
      </c>
      <c r="P682" s="7">
        <v>122157980366.483</v>
      </c>
      <c r="Q682" s="7">
        <v>116208257485.802</v>
      </c>
      <c r="R682" s="7">
        <v>100802826496.631</v>
      </c>
      <c r="S682" s="7">
        <v>89948758687.308899</v>
      </c>
      <c r="T682" s="7">
        <v>99822924052.929703</v>
      </c>
      <c r="U682" s="7">
        <v>109386469771.039</v>
      </c>
      <c r="V682" s="7">
        <v>103894555725.51601</v>
      </c>
      <c r="W682" s="7">
        <v>79039249115.569901</v>
      </c>
      <c r="X682" s="7">
        <v>104867418221.58</v>
      </c>
      <c r="Y682" s="7">
        <v>127596403540.041</v>
      </c>
    </row>
    <row r="683" spans="1:25" x14ac:dyDescent="0.3">
      <c r="A683" s="7" t="s">
        <v>67</v>
      </c>
      <c r="B683" s="7" t="s">
        <v>867</v>
      </c>
      <c r="C683" s="7">
        <v>2765.9</v>
      </c>
      <c r="D683" s="7">
        <v>2424.1</v>
      </c>
      <c r="E683" s="7">
        <v>2772.6</v>
      </c>
      <c r="F683" s="7">
        <v>2536.8000000000002</v>
      </c>
      <c r="G683" s="7">
        <v>2777.9</v>
      </c>
      <c r="H683" s="7">
        <v>3309.6</v>
      </c>
      <c r="I683" s="7">
        <v>3141</v>
      </c>
      <c r="J683" s="7">
        <v>2790.3</v>
      </c>
      <c r="K683" s="7">
        <v>4063.2</v>
      </c>
      <c r="L683" s="7">
        <v>4405.5</v>
      </c>
      <c r="M683" s="7">
        <v>4150.3999999999996</v>
      </c>
      <c r="N683" s="7">
        <v>4017</v>
      </c>
      <c r="O683" s="7">
        <v>4243.5</v>
      </c>
      <c r="P683" s="7">
        <v>4043</v>
      </c>
      <c r="Q683" s="7">
        <v>4899.6000000000004</v>
      </c>
      <c r="R683" s="7">
        <v>3348.4</v>
      </c>
      <c r="S683" s="7">
        <v>3623.1</v>
      </c>
      <c r="T683" s="7">
        <v>5331.8</v>
      </c>
      <c r="U683" s="7">
        <v>4651.8999999999996</v>
      </c>
      <c r="V683" s="7">
        <v>4101.8</v>
      </c>
      <c r="W683" s="7">
        <v>5121.1000000000004</v>
      </c>
      <c r="X683" s="7">
        <v>5151.1000000000004</v>
      </c>
      <c r="Y683" s="7">
        <v>4964</v>
      </c>
    </row>
    <row r="684" spans="1:25" x14ac:dyDescent="0.3">
      <c r="A684" s="7" t="s">
        <v>67</v>
      </c>
      <c r="B684" s="7" t="s">
        <v>868</v>
      </c>
      <c r="C684" s="7">
        <v>89.03</v>
      </c>
      <c r="D684" s="7">
        <v>81.349999999999994</v>
      </c>
      <c r="E684" s="7">
        <v>88.83</v>
      </c>
      <c r="F684" s="7">
        <v>86.23</v>
      </c>
      <c r="G684" s="7">
        <v>86.67</v>
      </c>
      <c r="H684" s="7">
        <v>91.91</v>
      </c>
      <c r="I684" s="7">
        <v>81.260000000000005</v>
      </c>
      <c r="J684" s="7">
        <v>80.38</v>
      </c>
      <c r="K684" s="7">
        <v>97.99</v>
      </c>
      <c r="L684" s="7">
        <v>94.7</v>
      </c>
      <c r="M684" s="7">
        <v>93.5</v>
      </c>
      <c r="N684" s="7">
        <v>93.82</v>
      </c>
      <c r="O684" s="7">
        <v>97.74</v>
      </c>
      <c r="P684" s="7">
        <v>101.6</v>
      </c>
      <c r="Q684" s="7">
        <v>107.89</v>
      </c>
      <c r="R684" s="7">
        <v>100.68</v>
      </c>
      <c r="S684" s="7">
        <v>91.43</v>
      </c>
      <c r="T684" s="7">
        <v>117.28</v>
      </c>
      <c r="U684" s="7">
        <v>111.91</v>
      </c>
      <c r="V684" s="7">
        <v>106.92</v>
      </c>
      <c r="W684" s="7">
        <v>119.66</v>
      </c>
      <c r="X684" s="7">
        <v>125.47</v>
      </c>
    </row>
    <row r="685" spans="1:25" x14ac:dyDescent="0.3">
      <c r="A685" s="7" t="s">
        <v>67</v>
      </c>
      <c r="B685" s="7" t="s">
        <v>869</v>
      </c>
      <c r="C685" s="7">
        <v>1206308.20359592</v>
      </c>
      <c r="R685" s="7">
        <v>1204427.39290491</v>
      </c>
    </row>
    <row r="686" spans="1:25" x14ac:dyDescent="0.3">
      <c r="A686" s="7" t="s">
        <v>67</v>
      </c>
      <c r="B686" s="7" t="s">
        <v>870</v>
      </c>
      <c r="C686" s="7">
        <v>26.164999999999999</v>
      </c>
      <c r="D686" s="7">
        <v>27.417999999999999</v>
      </c>
      <c r="E686" s="7">
        <v>27.890999999999998</v>
      </c>
      <c r="F686" s="7">
        <v>27.404</v>
      </c>
      <c r="G686" s="7">
        <v>25.094000000000001</v>
      </c>
      <c r="H686" s="7">
        <v>23.603999999999999</v>
      </c>
      <c r="I686" s="7">
        <v>22.359000000000002</v>
      </c>
      <c r="J686" s="7">
        <v>21.664999999999999</v>
      </c>
      <c r="K686" s="7">
        <v>17.530999999999999</v>
      </c>
      <c r="L686" s="7">
        <v>20.36</v>
      </c>
      <c r="M686" s="7">
        <v>21.745999999999999</v>
      </c>
      <c r="N686" s="7">
        <v>20.896999999999998</v>
      </c>
      <c r="P686" s="7">
        <v>21.361999999999998</v>
      </c>
      <c r="Q686" s="7">
        <v>21.908999999999999</v>
      </c>
      <c r="R686" s="7">
        <v>21.800999999999998</v>
      </c>
      <c r="S686" s="7">
        <v>22.788</v>
      </c>
      <c r="T686" s="7">
        <v>23.265000000000001</v>
      </c>
      <c r="U686" s="7">
        <v>24.276</v>
      </c>
      <c r="V686" s="7">
        <v>25.302</v>
      </c>
      <c r="W686" s="7">
        <v>25.068000000000001</v>
      </c>
      <c r="X686" s="7">
        <v>29.917999999999999</v>
      </c>
      <c r="Y686" s="7">
        <v>29.673999999999999</v>
      </c>
    </row>
    <row r="687" spans="1:25" x14ac:dyDescent="0.3">
      <c r="A687" s="7" t="s">
        <v>67</v>
      </c>
      <c r="B687" s="7" t="s">
        <v>871</v>
      </c>
      <c r="C687" s="7">
        <v>39.74</v>
      </c>
      <c r="D687" s="7">
        <v>41.615000000000002</v>
      </c>
      <c r="E687" s="7">
        <v>48.920999999999999</v>
      </c>
      <c r="F687" s="7">
        <v>46.930999999999997</v>
      </c>
      <c r="G687" s="7">
        <v>43.110999999999997</v>
      </c>
      <c r="H687" s="7">
        <v>42.731999999999999</v>
      </c>
      <c r="I687" s="7">
        <v>42.462000000000003</v>
      </c>
      <c r="J687" s="7">
        <v>40.878999999999998</v>
      </c>
      <c r="K687" s="7">
        <v>27.704999999999998</v>
      </c>
      <c r="L687" s="7">
        <v>26.765999999999998</v>
      </c>
      <c r="M687" s="7">
        <v>30.385000000000002</v>
      </c>
      <c r="N687" s="7">
        <v>29.077999999999999</v>
      </c>
      <c r="P687" s="7">
        <v>29.373999999999999</v>
      </c>
      <c r="Q687" s="7">
        <v>31.189</v>
      </c>
      <c r="R687" s="7">
        <v>31.064</v>
      </c>
      <c r="S687" s="7">
        <v>32.195999999999998</v>
      </c>
      <c r="T687" s="7">
        <v>31.373000000000001</v>
      </c>
      <c r="U687" s="7">
        <v>31.091999999999999</v>
      </c>
      <c r="V687" s="7">
        <v>32.697000000000003</v>
      </c>
      <c r="W687" s="7">
        <v>29.934000000000001</v>
      </c>
      <c r="X687" s="7">
        <v>34.484999999999999</v>
      </c>
      <c r="Y687" s="7">
        <v>36.226999999999997</v>
      </c>
    </row>
    <row r="688" spans="1:25" x14ac:dyDescent="0.3">
      <c r="A688" s="7" t="s">
        <v>67</v>
      </c>
      <c r="B688" s="7" t="s">
        <v>872</v>
      </c>
      <c r="C688" s="7">
        <v>36.802999999999997</v>
      </c>
      <c r="D688" s="7">
        <v>36.491</v>
      </c>
      <c r="E688" s="7">
        <v>36.311</v>
      </c>
      <c r="F688" s="7">
        <v>36.503</v>
      </c>
      <c r="G688" s="7">
        <v>36.345999999999997</v>
      </c>
      <c r="H688" s="7">
        <v>36.276000000000003</v>
      </c>
      <c r="I688" s="7">
        <v>36.075000000000003</v>
      </c>
      <c r="J688" s="7">
        <v>36.116</v>
      </c>
      <c r="K688" s="7">
        <v>36.536000000000001</v>
      </c>
      <c r="L688" s="7">
        <v>38.588999999999999</v>
      </c>
      <c r="M688" s="7">
        <v>45.536000000000001</v>
      </c>
      <c r="N688" s="7">
        <v>39.738999999999997</v>
      </c>
      <c r="O688" s="7">
        <v>41.896999999999998</v>
      </c>
      <c r="P688" s="7">
        <v>42.81</v>
      </c>
      <c r="Q688" s="7">
        <v>43.957999999999998</v>
      </c>
      <c r="R688" s="7">
        <v>41.999000000000002</v>
      </c>
      <c r="S688" s="7">
        <v>43.936</v>
      </c>
      <c r="T688" s="7">
        <v>42.811</v>
      </c>
      <c r="U688" s="7">
        <v>43.761000000000003</v>
      </c>
      <c r="V688" s="7">
        <v>47.405999999999999</v>
      </c>
      <c r="W688" s="7">
        <v>43.499000000000002</v>
      </c>
      <c r="X688" s="7">
        <v>49.863999999999997</v>
      </c>
      <c r="Y688" s="7">
        <v>49.826999999999998</v>
      </c>
    </row>
    <row r="689" spans="1:25" s="5" customFormat="1" ht="14.4" x14ac:dyDescent="0.3">
      <c r="A689" s="5" t="s">
        <v>67</v>
      </c>
      <c r="B689" s="5" t="s">
        <v>873</v>
      </c>
      <c r="C689" s="5">
        <v>41.042999999999999</v>
      </c>
      <c r="D689" s="5">
        <v>40.665999999999997</v>
      </c>
      <c r="E689" s="5">
        <v>40.436999999999998</v>
      </c>
      <c r="F689" s="5">
        <v>40.603000000000002</v>
      </c>
      <c r="G689" s="5">
        <v>40.387999999999998</v>
      </c>
      <c r="H689" s="5">
        <v>40.262999999999998</v>
      </c>
      <c r="I689" s="5">
        <v>40.003999999999998</v>
      </c>
      <c r="J689" s="5">
        <v>40.014000000000003</v>
      </c>
      <c r="K689" s="5">
        <v>40.43</v>
      </c>
      <c r="L689" s="5">
        <v>41.326000000000001</v>
      </c>
      <c r="M689" s="5">
        <v>48.908000000000001</v>
      </c>
      <c r="N689" s="5">
        <v>43.261000000000003</v>
      </c>
      <c r="O689" s="5">
        <v>46.262</v>
      </c>
      <c r="P689" s="5">
        <v>46.429000000000002</v>
      </c>
      <c r="Q689" s="5">
        <v>47.622</v>
      </c>
      <c r="R689" s="5">
        <v>46.808999999999997</v>
      </c>
      <c r="S689" s="5">
        <v>49.764000000000003</v>
      </c>
      <c r="T689" s="5">
        <v>47.726999999999997</v>
      </c>
      <c r="U689" s="5">
        <v>48.744</v>
      </c>
      <c r="V689" s="5">
        <v>51.710999999999999</v>
      </c>
      <c r="W689" s="5">
        <v>48.41</v>
      </c>
      <c r="X689" s="5">
        <v>54.883000000000003</v>
      </c>
      <c r="Y689" s="5">
        <v>54.332000000000001</v>
      </c>
    </row>
    <row r="690" spans="1:25" x14ac:dyDescent="0.3">
      <c r="A690" s="7" t="s">
        <v>67</v>
      </c>
      <c r="B690" s="7" t="s">
        <v>874</v>
      </c>
      <c r="C690" s="7">
        <v>13.52</v>
      </c>
      <c r="D690" s="7">
        <v>12.91</v>
      </c>
      <c r="E690" s="7">
        <v>10.199999999999999</v>
      </c>
      <c r="F690" s="7">
        <v>10.97</v>
      </c>
      <c r="G690" s="7">
        <v>9.91</v>
      </c>
      <c r="H690" s="7">
        <v>10.52</v>
      </c>
      <c r="I690" s="7">
        <v>10.17</v>
      </c>
      <c r="J690" s="7">
        <v>9.01</v>
      </c>
      <c r="K690" s="7">
        <v>13.33</v>
      </c>
      <c r="L690" s="7">
        <v>14.36</v>
      </c>
      <c r="M690" s="7">
        <v>14.04</v>
      </c>
      <c r="N690" s="7">
        <v>12.2</v>
      </c>
      <c r="O690" s="7">
        <v>13.73</v>
      </c>
      <c r="P690" s="7">
        <v>14.19</v>
      </c>
      <c r="Q690" s="7">
        <v>13.57</v>
      </c>
      <c r="R690" s="7">
        <v>13.71</v>
      </c>
      <c r="S690" s="7">
        <v>13.78</v>
      </c>
      <c r="T690" s="7">
        <v>14.31</v>
      </c>
      <c r="U690" s="7">
        <v>14.55</v>
      </c>
      <c r="V690" s="7">
        <v>13.99</v>
      </c>
      <c r="W690" s="7">
        <v>17.809999999999999</v>
      </c>
      <c r="X690" s="7">
        <v>14.47</v>
      </c>
      <c r="Y690" s="7">
        <v>13.29</v>
      </c>
    </row>
    <row r="691" spans="1:25" x14ac:dyDescent="0.3">
      <c r="A691" s="7" t="s">
        <v>67</v>
      </c>
      <c r="B691" s="7" t="s">
        <v>875</v>
      </c>
      <c r="C691" s="7">
        <v>67.120999999999995</v>
      </c>
      <c r="D691" s="7">
        <v>68.802000000000007</v>
      </c>
      <c r="E691" s="7">
        <v>69.141000000000005</v>
      </c>
      <c r="F691" s="7">
        <v>68.694000000000003</v>
      </c>
      <c r="G691" s="7">
        <v>67.039000000000001</v>
      </c>
      <c r="H691" s="7">
        <v>67.668999999999997</v>
      </c>
      <c r="I691" s="7">
        <v>68.161000000000001</v>
      </c>
      <c r="J691" s="7">
        <v>67.69</v>
      </c>
      <c r="K691" s="7">
        <v>80.692999999999998</v>
      </c>
      <c r="L691" s="7">
        <v>78.567999999999998</v>
      </c>
      <c r="M691" s="7">
        <v>76.622</v>
      </c>
      <c r="N691" s="7">
        <v>76.733000000000004</v>
      </c>
      <c r="P691" s="7">
        <v>76.409000000000006</v>
      </c>
      <c r="Q691" s="7">
        <v>75.873999999999995</v>
      </c>
      <c r="R691" s="7">
        <v>77.042000000000002</v>
      </c>
      <c r="S691" s="7">
        <v>77.811000000000007</v>
      </c>
      <c r="T691" s="7">
        <v>78.087000000000003</v>
      </c>
      <c r="U691" s="7">
        <v>76.757000000000005</v>
      </c>
      <c r="V691" s="7">
        <v>76.825999999999993</v>
      </c>
      <c r="W691" s="7">
        <v>70.763000000000005</v>
      </c>
      <c r="X691" s="7">
        <v>73.295000000000002</v>
      </c>
      <c r="Y691" s="7">
        <v>74.667000000000002</v>
      </c>
    </row>
    <row r="692" spans="1:25" x14ac:dyDescent="0.3">
      <c r="A692" s="7" t="s">
        <v>67</v>
      </c>
      <c r="B692" s="7" t="s">
        <v>876</v>
      </c>
      <c r="C692" s="7">
        <v>72.183000000000007</v>
      </c>
      <c r="D692" s="7">
        <v>71.495999999999995</v>
      </c>
      <c r="E692" s="7">
        <v>70.77</v>
      </c>
      <c r="F692" s="7">
        <v>70.036000000000001</v>
      </c>
      <c r="G692" s="7">
        <v>69.349000000000004</v>
      </c>
      <c r="H692" s="7">
        <v>68.751999999999995</v>
      </c>
      <c r="I692" s="7">
        <v>68.31</v>
      </c>
      <c r="J692" s="7">
        <v>67.965999999999994</v>
      </c>
      <c r="K692" s="7">
        <v>67.706999999999994</v>
      </c>
      <c r="L692" s="7">
        <v>65.721999999999994</v>
      </c>
      <c r="M692" s="7">
        <v>62.204000000000001</v>
      </c>
      <c r="N692" s="7">
        <v>63.378</v>
      </c>
      <c r="O692" s="7">
        <v>63.41</v>
      </c>
      <c r="P692" s="7">
        <v>63.395000000000003</v>
      </c>
      <c r="Q692" s="7">
        <v>63.383000000000003</v>
      </c>
      <c r="R692" s="7">
        <v>65.039000000000001</v>
      </c>
      <c r="S692" s="7">
        <v>65.489999999999995</v>
      </c>
      <c r="T692" s="7">
        <v>65.94</v>
      </c>
      <c r="U692" s="7">
        <v>65.242000000000004</v>
      </c>
      <c r="V692" s="7">
        <v>65.245000000000005</v>
      </c>
      <c r="W692" s="7">
        <v>61.287999999999997</v>
      </c>
      <c r="X692" s="7">
        <v>62.457999999999998</v>
      </c>
      <c r="Y692" s="7">
        <v>63.543999999999997</v>
      </c>
    </row>
    <row r="693" spans="1:25" x14ac:dyDescent="0.3">
      <c r="A693" s="7" t="s">
        <v>67</v>
      </c>
      <c r="B693" s="7" t="s">
        <v>877</v>
      </c>
      <c r="C693" s="7">
        <v>51.844999999999999</v>
      </c>
      <c r="D693" s="7">
        <v>51.951000000000001</v>
      </c>
      <c r="E693" s="7">
        <v>52.073</v>
      </c>
      <c r="F693" s="7">
        <v>52.201000000000001</v>
      </c>
      <c r="G693" s="7">
        <v>52.323999999999998</v>
      </c>
      <c r="H693" s="7">
        <v>52.433</v>
      </c>
      <c r="I693" s="7">
        <v>52.511000000000003</v>
      </c>
      <c r="J693" s="7">
        <v>52.570999999999998</v>
      </c>
      <c r="K693" s="7">
        <v>52.613999999999997</v>
      </c>
      <c r="L693" s="7">
        <v>51.273000000000003</v>
      </c>
      <c r="M693" s="7">
        <v>47.029000000000003</v>
      </c>
      <c r="N693" s="7">
        <v>49.74</v>
      </c>
      <c r="O693" s="7">
        <v>49.290999999999997</v>
      </c>
      <c r="P693" s="7">
        <v>49.777999999999999</v>
      </c>
      <c r="Q693" s="7">
        <v>49.508000000000003</v>
      </c>
      <c r="R693" s="7">
        <v>50.99</v>
      </c>
      <c r="S693" s="7">
        <v>51.116</v>
      </c>
      <c r="T693" s="7">
        <v>52.292999999999999</v>
      </c>
      <c r="U693" s="7">
        <v>51.677</v>
      </c>
      <c r="V693" s="7">
        <v>52.042000000000002</v>
      </c>
      <c r="W693" s="7">
        <v>48.695999999999998</v>
      </c>
      <c r="X693" s="7">
        <v>49.637999999999998</v>
      </c>
      <c r="Y693" s="7">
        <v>50.887</v>
      </c>
    </row>
    <row r="694" spans="1:25" x14ac:dyDescent="0.3">
      <c r="A694" s="7" t="s">
        <v>67</v>
      </c>
      <c r="B694" s="7" t="s">
        <v>878</v>
      </c>
      <c r="C694" s="7">
        <v>34.28</v>
      </c>
      <c r="D694" s="7">
        <v>32.692999999999998</v>
      </c>
      <c r="E694" s="7">
        <v>30.283000000000001</v>
      </c>
      <c r="F694" s="7">
        <v>29.140999999999998</v>
      </c>
      <c r="G694" s="7">
        <v>26.779</v>
      </c>
      <c r="H694" s="7">
        <v>29.094999999999999</v>
      </c>
      <c r="I694" s="7">
        <v>28.704999999999998</v>
      </c>
      <c r="J694" s="7">
        <v>27.933</v>
      </c>
      <c r="K694" s="7">
        <v>44.661999999999999</v>
      </c>
      <c r="L694" s="7">
        <v>43.256999999999998</v>
      </c>
      <c r="M694" s="7">
        <v>38.976999999999997</v>
      </c>
      <c r="N694" s="7">
        <v>41.533999999999999</v>
      </c>
      <c r="P694" s="7">
        <v>41.88</v>
      </c>
      <c r="Q694" s="7">
        <v>41.671999999999997</v>
      </c>
      <c r="R694" s="7">
        <v>43.264000000000003</v>
      </c>
      <c r="S694" s="7">
        <v>43.613</v>
      </c>
      <c r="T694" s="7">
        <v>44.457999999999998</v>
      </c>
      <c r="U694" s="7">
        <v>44.131</v>
      </c>
      <c r="V694" s="7">
        <v>44.426000000000002</v>
      </c>
      <c r="W694" s="7">
        <v>40.924999999999997</v>
      </c>
      <c r="X694" s="7">
        <v>41.692999999999998</v>
      </c>
      <c r="Y694" s="7">
        <v>42.981999999999999</v>
      </c>
    </row>
    <row r="695" spans="1:25" x14ac:dyDescent="0.3">
      <c r="A695" s="7" t="s">
        <v>67</v>
      </c>
      <c r="B695" s="7" t="s">
        <v>879</v>
      </c>
      <c r="C695" s="7">
        <v>63.984999999999999</v>
      </c>
      <c r="D695" s="7">
        <v>63.735999999999997</v>
      </c>
      <c r="E695" s="7">
        <v>63.484000000000002</v>
      </c>
      <c r="F695" s="7">
        <v>63.238</v>
      </c>
      <c r="G695" s="7">
        <v>63.03</v>
      </c>
      <c r="H695" s="7">
        <v>62.872</v>
      </c>
      <c r="I695" s="7">
        <v>62.774999999999999</v>
      </c>
      <c r="J695" s="7">
        <v>62.713999999999999</v>
      </c>
      <c r="K695" s="7">
        <v>62.683999999999997</v>
      </c>
      <c r="L695" s="7">
        <v>61.094999999999999</v>
      </c>
      <c r="M695" s="7">
        <v>57.350999999999999</v>
      </c>
      <c r="N695" s="7">
        <v>59.328000000000003</v>
      </c>
      <c r="O695" s="7">
        <v>59.276000000000003</v>
      </c>
      <c r="P695" s="7">
        <v>59.597999999999999</v>
      </c>
      <c r="Q695" s="7">
        <v>59.54</v>
      </c>
      <c r="R695" s="7">
        <v>61.267000000000003</v>
      </c>
      <c r="S695" s="7">
        <v>61.764000000000003</v>
      </c>
      <c r="T695" s="7">
        <v>62.698</v>
      </c>
      <c r="U695" s="7">
        <v>62.201999999999998</v>
      </c>
      <c r="V695" s="7">
        <v>62.476999999999997</v>
      </c>
      <c r="W695" s="7">
        <v>58.348999999999997</v>
      </c>
      <c r="X695" s="7">
        <v>59.536999999999999</v>
      </c>
      <c r="Y695" s="7">
        <v>60.823999999999998</v>
      </c>
    </row>
    <row r="696" spans="1:25" x14ac:dyDescent="0.3">
      <c r="A696" s="7" t="s">
        <v>67</v>
      </c>
      <c r="B696" s="7" t="s">
        <v>880</v>
      </c>
      <c r="C696" s="7">
        <v>29.373000000000001</v>
      </c>
      <c r="D696" s="7">
        <v>31.518000000000001</v>
      </c>
      <c r="E696" s="7">
        <v>32.06</v>
      </c>
      <c r="F696" s="7">
        <v>30.027000000000001</v>
      </c>
      <c r="G696" s="7">
        <v>28.288</v>
      </c>
      <c r="H696" s="7">
        <v>29.102</v>
      </c>
      <c r="I696" s="7">
        <v>30.041</v>
      </c>
      <c r="J696" s="7">
        <v>29.303000000000001</v>
      </c>
      <c r="K696" s="7">
        <v>35.262</v>
      </c>
      <c r="L696" s="7">
        <v>32.685000000000002</v>
      </c>
      <c r="M696" s="7">
        <v>28.215</v>
      </c>
      <c r="N696" s="7">
        <v>29.89</v>
      </c>
      <c r="O696" s="7">
        <v>29.411999999999999</v>
      </c>
      <c r="P696" s="7">
        <v>29.584</v>
      </c>
      <c r="Q696" s="7">
        <v>28.416</v>
      </c>
      <c r="R696" s="7">
        <v>30.689</v>
      </c>
      <c r="S696" s="7">
        <v>31.007000000000001</v>
      </c>
      <c r="T696" s="7">
        <v>31.428999999999998</v>
      </c>
      <c r="U696" s="7">
        <v>29.609000000000002</v>
      </c>
      <c r="V696" s="7">
        <v>29.734000000000002</v>
      </c>
      <c r="W696" s="7">
        <v>26.145</v>
      </c>
      <c r="X696" s="7">
        <v>26.503</v>
      </c>
      <c r="Y696" s="7">
        <v>29.821000000000002</v>
      </c>
    </row>
    <row r="697" spans="1:25" x14ac:dyDescent="0.3">
      <c r="A697" s="7" t="s">
        <v>67</v>
      </c>
      <c r="B697" s="7" t="s">
        <v>881</v>
      </c>
      <c r="C697" s="7">
        <v>26.771000000000001</v>
      </c>
      <c r="D697" s="7">
        <v>29.285</v>
      </c>
      <c r="E697" s="7">
        <v>30.021999999999998</v>
      </c>
      <c r="F697" s="7">
        <v>28.076000000000001</v>
      </c>
      <c r="G697" s="7">
        <v>26.251000000000001</v>
      </c>
      <c r="H697" s="7">
        <v>26.77</v>
      </c>
      <c r="I697" s="7">
        <v>28.556999999999999</v>
      </c>
      <c r="J697" s="7">
        <v>26.64</v>
      </c>
      <c r="K697" s="7">
        <v>32.090000000000003</v>
      </c>
      <c r="L697" s="7">
        <v>29.812000000000001</v>
      </c>
      <c r="M697" s="7">
        <v>25.605</v>
      </c>
      <c r="N697" s="7">
        <v>27.629000000000001</v>
      </c>
      <c r="O697" s="7">
        <v>26.687000000000001</v>
      </c>
      <c r="P697" s="7">
        <v>27.222000000000001</v>
      </c>
      <c r="Q697" s="7">
        <v>25.687999999999999</v>
      </c>
      <c r="R697" s="7">
        <v>27.207999999999998</v>
      </c>
      <c r="S697" s="7">
        <v>27.425000000000001</v>
      </c>
      <c r="T697" s="7">
        <v>28.263000000000002</v>
      </c>
      <c r="U697" s="7">
        <v>26.271000000000001</v>
      </c>
      <c r="V697" s="7">
        <v>27.038</v>
      </c>
      <c r="W697" s="7">
        <v>23.64</v>
      </c>
      <c r="X697" s="7">
        <v>24.617999999999999</v>
      </c>
      <c r="Y697" s="7">
        <v>26.69</v>
      </c>
    </row>
    <row r="698" spans="1:25" x14ac:dyDescent="0.3">
      <c r="A698" s="7" t="s">
        <v>67</v>
      </c>
      <c r="B698" s="7" t="s">
        <v>882</v>
      </c>
    </row>
    <row r="699" spans="1:25" x14ac:dyDescent="0.3">
      <c r="A699" s="7" t="s">
        <v>67</v>
      </c>
      <c r="B699" s="7" t="s">
        <v>883</v>
      </c>
    </row>
    <row r="700" spans="1:25" x14ac:dyDescent="0.3">
      <c r="A700" s="7" t="s">
        <v>67</v>
      </c>
      <c r="B700" s="7" t="s">
        <v>884</v>
      </c>
    </row>
    <row r="701" spans="1:25" s="5" customFormat="1" ht="14.4" x14ac:dyDescent="0.3">
      <c r="A701" s="5" t="s">
        <v>67</v>
      </c>
      <c r="B701" s="5" t="s">
        <v>885</v>
      </c>
      <c r="C701" s="5">
        <v>51.911441673922901</v>
      </c>
      <c r="D701" s="5">
        <v>51.842694366114202</v>
      </c>
      <c r="E701" s="5">
        <v>51.917785320448402</v>
      </c>
      <c r="F701" s="5">
        <v>52.746764503491399</v>
      </c>
      <c r="G701" s="5">
        <v>52.586325324706898</v>
      </c>
      <c r="H701" s="5">
        <v>53.372411450082303</v>
      </c>
      <c r="I701" s="5">
        <v>54.382345956163299</v>
      </c>
      <c r="J701" s="5">
        <v>55.383178886327798</v>
      </c>
      <c r="K701" s="5">
        <v>59.392226994396196</v>
      </c>
      <c r="L701" s="5">
        <v>60.229393254501801</v>
      </c>
      <c r="M701" s="5">
        <v>61.907829521607802</v>
      </c>
      <c r="N701" s="5">
        <v>61.524430892711997</v>
      </c>
      <c r="O701" s="5">
        <v>63.204405466129401</v>
      </c>
      <c r="P701" s="5">
        <v>63.7040252309666</v>
      </c>
      <c r="Q701" s="5">
        <v>64.852743314305897</v>
      </c>
      <c r="R701" s="5">
        <v>63.196963900731198</v>
      </c>
      <c r="S701" s="5">
        <v>63.221222563410102</v>
      </c>
      <c r="T701" s="5">
        <v>62.696722011302001</v>
      </c>
      <c r="U701" s="5">
        <v>63.729064907093999</v>
      </c>
      <c r="V701" s="5">
        <v>63.958551278432601</v>
      </c>
      <c r="W701" s="5">
        <v>60.952196646313901</v>
      </c>
      <c r="X701" s="5">
        <v>61.473562140665898</v>
      </c>
      <c r="Y701" s="5">
        <v>62.662349477653997</v>
      </c>
    </row>
    <row r="702" spans="1:25" x14ac:dyDescent="0.3">
      <c r="A702" s="7" t="s">
        <v>67</v>
      </c>
      <c r="B702" s="7" t="s">
        <v>886</v>
      </c>
    </row>
    <row r="703" spans="1:25" x14ac:dyDescent="0.3">
      <c r="A703" s="7" t="s">
        <v>67</v>
      </c>
      <c r="B703" s="7" t="s">
        <v>887</v>
      </c>
    </row>
    <row r="704" spans="1:25" s="5" customFormat="1" ht="14.4" x14ac:dyDescent="0.3">
      <c r="A704" s="5" t="s">
        <v>67</v>
      </c>
      <c r="B704" s="5" t="s">
        <v>888</v>
      </c>
      <c r="C704" s="5">
        <v>27.0635939439351</v>
      </c>
      <c r="D704" s="5">
        <v>27.802679226291499</v>
      </c>
      <c r="E704" s="5">
        <v>28.384375441701199</v>
      </c>
      <c r="F704" s="5">
        <v>27.887519764617601</v>
      </c>
      <c r="G704" s="5">
        <v>28.825649508584899</v>
      </c>
      <c r="H704" s="5">
        <v>28.449099675805499</v>
      </c>
      <c r="I704" s="5">
        <v>27.848220892123901</v>
      </c>
      <c r="J704" s="5">
        <v>27.176112757421301</v>
      </c>
      <c r="K704" s="5">
        <v>22.654770719350299</v>
      </c>
      <c r="L704" s="5">
        <v>21.9946905973367</v>
      </c>
      <c r="M704" s="5">
        <v>21.524977171711999</v>
      </c>
      <c r="N704" s="5">
        <v>20.883295609419999</v>
      </c>
      <c r="O704" s="5">
        <v>20.6512411998593</v>
      </c>
      <c r="P704" s="5">
        <v>20.941227759435801</v>
      </c>
      <c r="Q704" s="5">
        <v>21.179392599531798</v>
      </c>
      <c r="R704" s="5">
        <v>21.365436052344201</v>
      </c>
      <c r="S704" s="5">
        <v>20.7608785101379</v>
      </c>
      <c r="T704" s="5">
        <v>20.542642028645599</v>
      </c>
      <c r="U704" s="5">
        <v>20.615723119998801</v>
      </c>
      <c r="V704" s="5">
        <v>19.666281017646099</v>
      </c>
      <c r="W704" s="5">
        <v>17.630344658331602</v>
      </c>
      <c r="X704" s="5">
        <v>17.248737160017399</v>
      </c>
      <c r="Y704" s="5">
        <v>18.078074236726799</v>
      </c>
    </row>
    <row r="705" spans="1:25" x14ac:dyDescent="0.3">
      <c r="A705" s="7" t="s">
        <v>67</v>
      </c>
      <c r="B705" s="7" t="s">
        <v>889</v>
      </c>
      <c r="C705" s="7">
        <v>1.7998633515679701</v>
      </c>
      <c r="D705" s="7">
        <v>1.8723494510627099</v>
      </c>
      <c r="E705" s="7">
        <v>1.43895051461624</v>
      </c>
      <c r="F705" s="7">
        <v>1.1685074558092401</v>
      </c>
      <c r="G705" s="7">
        <v>1.08923350347701</v>
      </c>
      <c r="H705" s="7">
        <v>0.94905741451333903</v>
      </c>
      <c r="I705" s="7">
        <v>0.99194653942341204</v>
      </c>
      <c r="J705" s="7">
        <v>0.79051593198819403</v>
      </c>
      <c r="K705" s="7">
        <v>0.77166799551587595</v>
      </c>
      <c r="L705" s="7">
        <v>0.76677386050102603</v>
      </c>
      <c r="M705" s="7">
        <v>0.80443220742430699</v>
      </c>
      <c r="N705" s="7">
        <v>0.63534524180071505</v>
      </c>
      <c r="O705" s="7">
        <v>0.55972976789836304</v>
      </c>
      <c r="P705" s="7">
        <v>0.55373056181478497</v>
      </c>
      <c r="Q705" s="7">
        <v>0.50059816301554305</v>
      </c>
      <c r="R705" s="7">
        <v>0.49542188413516097</v>
      </c>
      <c r="S705" s="7">
        <v>0.41063503279344998</v>
      </c>
      <c r="T705" s="7">
        <v>0.42621917452875102</v>
      </c>
      <c r="U705" s="7">
        <v>0.44181015819188502</v>
      </c>
      <c r="V705" s="7">
        <v>0.46780201530632398</v>
      </c>
      <c r="W705" s="7">
        <v>0.53586848620569305</v>
      </c>
      <c r="X705" s="7">
        <v>0.60506727648464997</v>
      </c>
      <c r="Y705" s="7">
        <v>0.54060790793482705</v>
      </c>
    </row>
    <row r="706" spans="1:25" x14ac:dyDescent="0.3">
      <c r="A706" s="7" t="s">
        <v>67</v>
      </c>
      <c r="B706" s="7" t="s">
        <v>890</v>
      </c>
    </row>
    <row r="707" spans="1:25" x14ac:dyDescent="0.3">
      <c r="A707" s="7" t="s">
        <v>67</v>
      </c>
      <c r="B707" s="7" t="s">
        <v>891</v>
      </c>
      <c r="C707" s="7">
        <v>67.974964269723998</v>
      </c>
      <c r="D707" s="7">
        <v>68.146214137746099</v>
      </c>
      <c r="E707" s="7">
        <v>68.662626871752096</v>
      </c>
      <c r="F707" s="7">
        <v>68.582654978260194</v>
      </c>
      <c r="G707" s="7">
        <v>69.609434988812097</v>
      </c>
      <c r="H707" s="7">
        <v>67.289526026474206</v>
      </c>
      <c r="I707" s="7">
        <v>67.929805378766105</v>
      </c>
      <c r="J707" s="7">
        <v>70.141442535905398</v>
      </c>
      <c r="K707" s="7">
        <v>72.9809749899906</v>
      </c>
      <c r="L707" s="7">
        <v>73.381797473356301</v>
      </c>
      <c r="M707" s="7">
        <v>71.989380667996699</v>
      </c>
      <c r="N707" s="7">
        <v>71.374202669280805</v>
      </c>
      <c r="O707" s="7">
        <v>74.157537475563004</v>
      </c>
      <c r="P707" s="7">
        <v>75.6532593158026</v>
      </c>
      <c r="Q707" s="7">
        <v>78.012369504881903</v>
      </c>
      <c r="R707" s="7">
        <v>77.391710089998796</v>
      </c>
      <c r="S707" s="7">
        <v>76.601509652630796</v>
      </c>
      <c r="T707" s="7">
        <v>76.427215769646807</v>
      </c>
      <c r="U707" s="7">
        <v>76.270814503497604</v>
      </c>
      <c r="V707" s="7">
        <v>74.594638937704602</v>
      </c>
      <c r="W707" s="7">
        <v>70.154660614755102</v>
      </c>
      <c r="X707" s="7">
        <v>70.043109187141297</v>
      </c>
      <c r="Y707" s="7">
        <v>72.4794110646788</v>
      </c>
    </row>
    <row r="708" spans="1:25" x14ac:dyDescent="0.3">
      <c r="A708" s="7" t="s">
        <v>67</v>
      </c>
      <c r="B708" s="7" t="s">
        <v>892</v>
      </c>
      <c r="C708" s="7">
        <v>48.887</v>
      </c>
      <c r="D708" s="7">
        <v>48.817</v>
      </c>
      <c r="E708" s="7">
        <v>48.689</v>
      </c>
      <c r="F708" s="7">
        <v>48.432000000000002</v>
      </c>
      <c r="G708" s="7">
        <v>48.341000000000001</v>
      </c>
      <c r="H708" s="7">
        <v>48.258000000000003</v>
      </c>
      <c r="I708" s="7">
        <v>48.265999999999998</v>
      </c>
      <c r="J708" s="7">
        <v>48.212000000000003</v>
      </c>
      <c r="K708" s="7">
        <v>48.043999999999997</v>
      </c>
      <c r="L708" s="7">
        <v>46.152000000000001</v>
      </c>
      <c r="M708" s="7">
        <v>41.613</v>
      </c>
      <c r="N708" s="7">
        <v>44.137999999999998</v>
      </c>
      <c r="O708" s="7">
        <v>43.765999999999998</v>
      </c>
      <c r="P708" s="7">
        <v>43.829000000000001</v>
      </c>
      <c r="Q708" s="7">
        <v>43.408000000000001</v>
      </c>
      <c r="R708" s="7">
        <v>44.496000000000002</v>
      </c>
      <c r="S708" s="7">
        <v>44.045999999999999</v>
      </c>
      <c r="T708" s="7">
        <v>44.679000000000002</v>
      </c>
      <c r="U708" s="7">
        <v>44.051000000000002</v>
      </c>
      <c r="V708" s="7">
        <v>43.433</v>
      </c>
      <c r="W708" s="7">
        <v>41.386000000000003</v>
      </c>
      <c r="X708" s="7">
        <v>39.718000000000004</v>
      </c>
      <c r="Y708" s="7">
        <v>40.518999999999998</v>
      </c>
    </row>
    <row r="709" spans="1:25" x14ac:dyDescent="0.3">
      <c r="A709" s="7" t="s">
        <v>67</v>
      </c>
      <c r="B709" s="7" t="s">
        <v>893</v>
      </c>
      <c r="C709" s="7">
        <v>40.186999999999998</v>
      </c>
      <c r="D709" s="7">
        <v>40.377000000000002</v>
      </c>
      <c r="E709" s="7">
        <v>40.536000000000001</v>
      </c>
      <c r="F709" s="7">
        <v>40.582999999999998</v>
      </c>
      <c r="G709" s="7">
        <v>40.768000000000001</v>
      </c>
      <c r="H709" s="7">
        <v>40.927</v>
      </c>
      <c r="I709" s="7">
        <v>41.109000000000002</v>
      </c>
      <c r="J709" s="7">
        <v>41.191000000000003</v>
      </c>
      <c r="K709" s="7">
        <v>41.128999999999998</v>
      </c>
      <c r="L709" s="7">
        <v>40.204000000000001</v>
      </c>
      <c r="M709" s="7">
        <v>35.305</v>
      </c>
      <c r="N709" s="7">
        <v>38.256</v>
      </c>
      <c r="O709" s="7">
        <v>37.780999999999999</v>
      </c>
      <c r="P709" s="7">
        <v>38.125</v>
      </c>
      <c r="Q709" s="7">
        <v>37.503</v>
      </c>
      <c r="R709" s="7">
        <v>38.326000000000001</v>
      </c>
      <c r="S709" s="7">
        <v>37.82</v>
      </c>
      <c r="T709" s="7">
        <v>38.86</v>
      </c>
      <c r="U709" s="7">
        <v>38.301000000000002</v>
      </c>
      <c r="V709" s="7">
        <v>37.956000000000003</v>
      </c>
      <c r="W709" s="7">
        <v>36.237000000000002</v>
      </c>
      <c r="X709" s="7">
        <v>34.612000000000002</v>
      </c>
      <c r="Y709" s="7">
        <v>35.359000000000002</v>
      </c>
    </row>
    <row r="710" spans="1:25" x14ac:dyDescent="0.3">
      <c r="A710" s="7" t="s">
        <v>67</v>
      </c>
      <c r="B710" s="7" t="s">
        <v>894</v>
      </c>
      <c r="C710" s="7">
        <v>19.553239307056099</v>
      </c>
      <c r="D710" s="7">
        <v>20.461472766803499</v>
      </c>
      <c r="E710" s="7">
        <v>20.7179064079371</v>
      </c>
      <c r="F710" s="7">
        <v>20.466439715186802</v>
      </c>
      <c r="G710" s="7">
        <v>20.945881823107801</v>
      </c>
      <c r="H710" s="7">
        <v>20.393512693241099</v>
      </c>
      <c r="I710" s="7">
        <v>21.7367696222502</v>
      </c>
      <c r="J710" s="7">
        <v>20.135136596655901</v>
      </c>
      <c r="K710" s="7">
        <v>21.901045256580598</v>
      </c>
      <c r="L710" s="7">
        <v>22.622641134971602</v>
      </c>
      <c r="M710" s="7">
        <v>24.670338464724701</v>
      </c>
      <c r="N710" s="7">
        <v>25.839297693458601</v>
      </c>
      <c r="O710" s="7">
        <v>25.0812661544891</v>
      </c>
      <c r="P710" s="7">
        <v>23.7680164587081</v>
      </c>
      <c r="Q710" s="7">
        <v>22.793486080060699</v>
      </c>
      <c r="R710" s="7">
        <v>23.905793938349799</v>
      </c>
      <c r="S710" s="7">
        <v>25.266765416546502</v>
      </c>
      <c r="T710" s="7">
        <v>25.621384651916401</v>
      </c>
      <c r="U710" s="7">
        <v>25.9267401658987</v>
      </c>
      <c r="V710" s="7">
        <v>26.764150678234198</v>
      </c>
      <c r="W710" s="7">
        <v>31.1009137118924</v>
      </c>
      <c r="X710" s="7">
        <v>31.1675144074099</v>
      </c>
      <c r="Y710" s="7">
        <v>30.210635215433101</v>
      </c>
    </row>
    <row r="711" spans="1:25" x14ac:dyDescent="0.3">
      <c r="A711" s="7" t="s">
        <v>67</v>
      </c>
      <c r="B711" s="7" t="s">
        <v>895</v>
      </c>
      <c r="C711" s="7">
        <v>4.2178386621276003</v>
      </c>
      <c r="D711" s="7">
        <v>3.8916534864180199</v>
      </c>
      <c r="E711" s="7">
        <v>3.9149778724270998</v>
      </c>
      <c r="F711" s="7">
        <v>3.8601073170017699</v>
      </c>
      <c r="G711" s="7">
        <v>3.85454213548865</v>
      </c>
      <c r="H711" s="7">
        <v>3.75307951353411</v>
      </c>
      <c r="I711" s="7">
        <v>4.2330467968539098</v>
      </c>
      <c r="J711" s="7">
        <v>3.8334603184979898</v>
      </c>
      <c r="K711" s="7">
        <v>2.7223142885201401</v>
      </c>
      <c r="L711" s="7">
        <v>2.2815336517787599</v>
      </c>
      <c r="M711" s="7">
        <v>2.6416980144858901</v>
      </c>
      <c r="N711" s="7">
        <v>2.37030449803706</v>
      </c>
      <c r="O711" s="7">
        <v>2.1008073688478901</v>
      </c>
      <c r="P711" s="7">
        <v>2.2382376660363001</v>
      </c>
      <c r="Q711" s="7">
        <v>2.1926040566249401</v>
      </c>
      <c r="R711" s="7">
        <v>1.9856972150280401</v>
      </c>
      <c r="S711" s="7">
        <v>2.2866624342138899</v>
      </c>
      <c r="T711" s="7">
        <v>2.1643203423511199</v>
      </c>
      <c r="U711" s="7">
        <v>2.0278256566056601</v>
      </c>
      <c r="V711" s="7">
        <v>2.3750823385859898</v>
      </c>
      <c r="W711" s="7">
        <v>2.44209385129076</v>
      </c>
      <c r="X711" s="7">
        <v>2.45660756046329</v>
      </c>
      <c r="Y711" s="7">
        <v>2.3959127779270299</v>
      </c>
    </row>
    <row r="712" spans="1:25" x14ac:dyDescent="0.3">
      <c r="A712" s="7" t="s">
        <v>67</v>
      </c>
      <c r="B712" s="7" t="s">
        <v>896</v>
      </c>
      <c r="C712" s="7">
        <v>16.260000000000002</v>
      </c>
      <c r="D712" s="7">
        <v>17.954000000000001</v>
      </c>
      <c r="E712" s="7">
        <v>17.600999999999999</v>
      </c>
      <c r="F712" s="7">
        <v>15.63</v>
      </c>
      <c r="G712" s="7">
        <v>16.559000000000001</v>
      </c>
      <c r="H712" s="7">
        <v>18.05</v>
      </c>
      <c r="I712" s="7">
        <v>18.475000000000001</v>
      </c>
      <c r="J712" s="7">
        <v>18.84</v>
      </c>
      <c r="K712" s="7">
        <v>25.231999999999999</v>
      </c>
      <c r="L712" s="7">
        <v>22.3</v>
      </c>
      <c r="M712" s="7">
        <v>17.314</v>
      </c>
      <c r="N712" s="7">
        <v>20.100000000000001</v>
      </c>
      <c r="O712" s="7">
        <v>19.614000000000001</v>
      </c>
      <c r="P712" s="7">
        <v>19.084</v>
      </c>
      <c r="Q712" s="7">
        <v>18.271000000000001</v>
      </c>
      <c r="R712" s="7">
        <v>21.033999999999999</v>
      </c>
      <c r="S712" s="7">
        <v>20.936</v>
      </c>
      <c r="T712" s="7">
        <v>21.167000000000002</v>
      </c>
      <c r="U712" s="7">
        <v>19.856000000000002</v>
      </c>
      <c r="V712" s="7">
        <v>18.263000000000002</v>
      </c>
      <c r="W712" s="7">
        <v>17.364000000000001</v>
      </c>
      <c r="X712" s="7">
        <v>15.481999999999999</v>
      </c>
      <c r="Y712" s="7">
        <v>17.751000000000001</v>
      </c>
    </row>
    <row r="713" spans="1:25" s="5" customFormat="1" ht="14.4" x14ac:dyDescent="0.3">
      <c r="A713" s="5" t="s">
        <v>67</v>
      </c>
      <c r="B713" s="5" t="s">
        <v>897</v>
      </c>
      <c r="C713" s="5">
        <v>18.274223163755899</v>
      </c>
      <c r="D713" s="5">
        <v>17.802193556557299</v>
      </c>
      <c r="E713" s="5">
        <v>17.385442140828701</v>
      </c>
      <c r="F713" s="5">
        <v>17.1203179288961</v>
      </c>
      <c r="G713" s="5">
        <v>16.4095417467578</v>
      </c>
      <c r="H713" s="5">
        <v>16.143173231017201</v>
      </c>
      <c r="I713" s="5">
        <v>15.8967453069792</v>
      </c>
      <c r="J713" s="5">
        <v>15.5886526356774</v>
      </c>
      <c r="K713" s="5">
        <v>15.9703592114868</v>
      </c>
      <c r="L713" s="5">
        <v>15.7295052721842</v>
      </c>
      <c r="M713" s="5">
        <v>15.0203429685721</v>
      </c>
      <c r="N713" s="5">
        <v>15.451637849254601</v>
      </c>
      <c r="O713" s="5">
        <v>14.555898007555999</v>
      </c>
      <c r="P713" s="5">
        <v>14.4030408498685</v>
      </c>
      <c r="Q713" s="5">
        <v>13.365198643974299</v>
      </c>
      <c r="R713" s="5">
        <v>14.919082776540201</v>
      </c>
      <c r="S713" s="5">
        <v>15.7948424542171</v>
      </c>
      <c r="T713" s="5">
        <v>16.051474643036499</v>
      </c>
      <c r="U713" s="5">
        <v>14.923086449816401</v>
      </c>
      <c r="V713" s="5">
        <v>15.512860466771899</v>
      </c>
      <c r="W713" s="5">
        <v>20.220060825461701</v>
      </c>
      <c r="X713" s="5">
        <v>20.309114845183402</v>
      </c>
      <c r="Y713" s="5">
        <v>18.743983408288798</v>
      </c>
    </row>
    <row r="714" spans="1:25" x14ac:dyDescent="0.3">
      <c r="A714" s="7" t="s">
        <v>67</v>
      </c>
      <c r="B714" s="7" t="s">
        <v>898</v>
      </c>
    </row>
    <row r="715" spans="1:25" x14ac:dyDescent="0.3">
      <c r="A715" s="7" t="s">
        <v>67</v>
      </c>
      <c r="B715" s="7" t="s">
        <v>899</v>
      </c>
      <c r="M715" s="7">
        <v>2.2799999999999998</v>
      </c>
      <c r="Q715" s="7">
        <v>2.13</v>
      </c>
    </row>
    <row r="716" spans="1:25" x14ac:dyDescent="0.3">
      <c r="A716" s="7" t="s">
        <v>67</v>
      </c>
      <c r="B716" s="7" t="s">
        <v>900</v>
      </c>
      <c r="C716" s="7">
        <v>74.3</v>
      </c>
      <c r="H716" s="7">
        <v>71.8</v>
      </c>
      <c r="K716" s="7">
        <v>62.4</v>
      </c>
      <c r="M716" s="7">
        <v>60.9</v>
      </c>
      <c r="Q716" s="7">
        <v>61.6</v>
      </c>
    </row>
    <row r="717" spans="1:25" x14ac:dyDescent="0.3">
      <c r="A717" s="7" t="s">
        <v>67</v>
      </c>
      <c r="B717" s="7" t="s">
        <v>901</v>
      </c>
      <c r="N717" s="7">
        <v>42.3</v>
      </c>
      <c r="S717" s="7">
        <v>42.8</v>
      </c>
    </row>
    <row r="718" spans="1:25" x14ac:dyDescent="0.3">
      <c r="A718" s="7" t="s">
        <v>67</v>
      </c>
      <c r="B718" s="7" t="s">
        <v>902</v>
      </c>
    </row>
    <row r="719" spans="1:25" x14ac:dyDescent="0.3">
      <c r="A719" s="7" t="s">
        <v>67</v>
      </c>
      <c r="B719" s="7" t="s">
        <v>903</v>
      </c>
      <c r="C719" s="7">
        <v>57.8</v>
      </c>
      <c r="H719" s="7">
        <v>64.8</v>
      </c>
      <c r="K719" s="7">
        <v>63</v>
      </c>
      <c r="M719" s="7">
        <v>63.4</v>
      </c>
      <c r="Q719" s="7">
        <v>63</v>
      </c>
    </row>
    <row r="720" spans="1:25" x14ac:dyDescent="0.3">
      <c r="A720" s="7" t="s">
        <v>67</v>
      </c>
      <c r="B720" s="7" t="s">
        <v>904</v>
      </c>
      <c r="C720" s="7">
        <v>1.3</v>
      </c>
      <c r="H720" s="7">
        <v>1</v>
      </c>
      <c r="K720" s="7">
        <v>1</v>
      </c>
      <c r="M720" s="7">
        <v>0.9</v>
      </c>
      <c r="Q720" s="7">
        <v>0.9</v>
      </c>
    </row>
    <row r="721" spans="1:25" x14ac:dyDescent="0.3">
      <c r="A721" s="7" t="s">
        <v>67</v>
      </c>
      <c r="B721" s="7" t="s">
        <v>905</v>
      </c>
      <c r="C721" s="7">
        <v>18.8</v>
      </c>
      <c r="H721" s="7">
        <v>14.2</v>
      </c>
      <c r="K721" s="7">
        <v>15.8</v>
      </c>
      <c r="M721" s="7">
        <v>15.9</v>
      </c>
      <c r="Q721" s="7">
        <v>16.5</v>
      </c>
    </row>
    <row r="722" spans="1:25" x14ac:dyDescent="0.3">
      <c r="A722" s="7" t="s">
        <v>67</v>
      </c>
      <c r="B722" s="7" t="s">
        <v>906</v>
      </c>
      <c r="C722" s="7">
        <v>149.26223698999999</v>
      </c>
      <c r="D722" s="7">
        <v>134.04897066999999</v>
      </c>
      <c r="E722" s="7">
        <v>117.25208105</v>
      </c>
      <c r="F722" s="7">
        <v>158.07971258000001</v>
      </c>
      <c r="G722" s="7">
        <v>201.70540438</v>
      </c>
      <c r="H722" s="7">
        <v>194.96815960999999</v>
      </c>
      <c r="I722" s="7">
        <v>196.73024439</v>
      </c>
      <c r="J722" s="7">
        <v>206.59178595</v>
      </c>
      <c r="K722" s="7">
        <v>199.24172089000001</v>
      </c>
      <c r="L722" s="7">
        <v>207.86111031999999</v>
      </c>
      <c r="M722" s="7">
        <v>257.71589281000001</v>
      </c>
      <c r="N722" s="7">
        <v>284.83471665000002</v>
      </c>
      <c r="O722" s="7">
        <v>272.42870635000003</v>
      </c>
      <c r="P722" s="7">
        <v>253.76109019</v>
      </c>
      <c r="Q722" s="7">
        <v>233.95411888000001</v>
      </c>
      <c r="R722" s="7">
        <v>205.99184425999999</v>
      </c>
      <c r="S722" s="7">
        <v>191.62527492000001</v>
      </c>
      <c r="T722" s="7">
        <v>223.73194483</v>
      </c>
      <c r="U722" s="7">
        <v>236.95298858000001</v>
      </c>
      <c r="V722" s="7">
        <v>222.56506142000001</v>
      </c>
      <c r="W722" s="7">
        <v>178.99302384999999</v>
      </c>
    </row>
    <row r="723" spans="1:25" x14ac:dyDescent="0.3">
      <c r="A723" s="7" t="s">
        <v>67</v>
      </c>
      <c r="B723" s="7" t="s">
        <v>907</v>
      </c>
      <c r="C723" s="7">
        <v>14.46151733</v>
      </c>
      <c r="D723" s="7">
        <v>14.12628174</v>
      </c>
      <c r="E723" s="7">
        <v>13.557767869999999</v>
      </c>
      <c r="F723" s="7">
        <v>12.32614422</v>
      </c>
      <c r="G723" s="7">
        <v>11.845901489999999</v>
      </c>
      <c r="H723" s="7">
        <v>11.31283569</v>
      </c>
      <c r="I723" s="7">
        <v>10.582863809999999</v>
      </c>
      <c r="J723" s="7">
        <v>9.7028913499999998</v>
      </c>
      <c r="K723" s="7">
        <v>8.84287548</v>
      </c>
      <c r="L723" s="7">
        <v>8.1097717300000003</v>
      </c>
      <c r="M723" s="7">
        <v>7.9950628300000002</v>
      </c>
      <c r="N723" s="7">
        <v>7.7509093299999998</v>
      </c>
      <c r="O723" s="7">
        <v>7.7220196699999999</v>
      </c>
      <c r="P723" s="7">
        <v>7.6100473400000004</v>
      </c>
      <c r="Q723" s="7">
        <v>5.6639814399999997</v>
      </c>
      <c r="R723" s="7">
        <v>5.7363915399999996</v>
      </c>
      <c r="S723" s="7">
        <v>5.7855138799999999</v>
      </c>
      <c r="T723" s="7">
        <v>5.8346433600000003</v>
      </c>
      <c r="U723" s="7">
        <v>5.8283529300000003</v>
      </c>
      <c r="V723" s="7">
        <v>5.7187962499999996</v>
      </c>
      <c r="W723" s="7">
        <v>5.3575730300000002</v>
      </c>
    </row>
    <row r="724" spans="1:25" x14ac:dyDescent="0.3">
      <c r="A724" s="7" t="s">
        <v>67</v>
      </c>
      <c r="B724" s="7" t="s">
        <v>908</v>
      </c>
      <c r="C724" s="7">
        <v>2.68480206</v>
      </c>
      <c r="D724" s="7">
        <v>2.40290713</v>
      </c>
      <c r="E724" s="7">
        <v>2.3057010199999999</v>
      </c>
      <c r="F724" s="7">
        <v>2.7907664799999998</v>
      </c>
      <c r="G724" s="7">
        <v>2.7315623800000002</v>
      </c>
      <c r="H724" s="7">
        <v>2.74503064</v>
      </c>
      <c r="I724" s="7">
        <v>3.2301170799999999</v>
      </c>
      <c r="J724" s="7">
        <v>3.3001315600000001</v>
      </c>
      <c r="K724" s="7">
        <v>3.3849365699999998</v>
      </c>
      <c r="L724" s="7">
        <v>3.80475187</v>
      </c>
      <c r="M724" s="7">
        <v>4.0003304499999999</v>
      </c>
      <c r="N724" s="7">
        <v>4.1205081899999998</v>
      </c>
      <c r="O724" s="7">
        <v>4.1403531999999998</v>
      </c>
      <c r="P724" s="7">
        <v>4.1451020200000004</v>
      </c>
      <c r="Q724" s="7">
        <v>4.3735651999999998</v>
      </c>
      <c r="R724" s="7">
        <v>4.5963244400000001</v>
      </c>
      <c r="S724" s="7">
        <v>4.5729727699999998</v>
      </c>
      <c r="T724" s="7">
        <v>4.5655403100000003</v>
      </c>
      <c r="U724" s="7">
        <v>4.6150107399999998</v>
      </c>
      <c r="V724" s="7">
        <v>4.8172869699999996</v>
      </c>
      <c r="W724" s="7">
        <v>5.33053446</v>
      </c>
    </row>
    <row r="725" spans="1:25" x14ac:dyDescent="0.3">
      <c r="A725" s="7" t="s">
        <v>67</v>
      </c>
      <c r="B725" s="7" t="s">
        <v>909</v>
      </c>
      <c r="C725" s="7">
        <v>0.64495866999999996</v>
      </c>
      <c r="D725" s="7">
        <v>0.63960790999999995</v>
      </c>
      <c r="E725" s="7">
        <v>0.64211952999999999</v>
      </c>
      <c r="F725" s="7">
        <v>5.5467958499999996</v>
      </c>
      <c r="G725" s="7">
        <v>5.4504323000000001</v>
      </c>
      <c r="H725" s="7">
        <v>11.78583527</v>
      </c>
      <c r="I725" s="7">
        <v>6.4291005099999996</v>
      </c>
      <c r="J725" s="7">
        <v>7.2983675000000003</v>
      </c>
      <c r="K725" s="7">
        <v>8.0644893599999996</v>
      </c>
      <c r="L725" s="7">
        <v>8.0934724800000009</v>
      </c>
      <c r="M725" s="7">
        <v>7.6423239699999996</v>
      </c>
      <c r="N725" s="7">
        <v>7.0962929700000004</v>
      </c>
      <c r="O725" s="7">
        <v>6.6337675999999997</v>
      </c>
      <c r="P725" s="7">
        <v>6.7405538600000003</v>
      </c>
      <c r="Q725" s="7">
        <v>1.73175645</v>
      </c>
      <c r="R725" s="7">
        <v>1.6734798</v>
      </c>
      <c r="S725" s="7">
        <v>2.0439922799999999</v>
      </c>
      <c r="T725" s="7">
        <v>1.08640862</v>
      </c>
      <c r="U725" s="7">
        <v>1.1386554200000001</v>
      </c>
      <c r="V725" s="7">
        <v>1.1250305199999999</v>
      </c>
      <c r="W725" s="7">
        <v>1.3406499599999999</v>
      </c>
    </row>
    <row r="726" spans="1:25" x14ac:dyDescent="0.3">
      <c r="A726" s="7" t="s">
        <v>67</v>
      </c>
      <c r="B726" s="7" t="s">
        <v>910</v>
      </c>
      <c r="C726" s="7">
        <v>68</v>
      </c>
      <c r="D726" s="7">
        <v>66</v>
      </c>
      <c r="E726" s="7">
        <v>62</v>
      </c>
      <c r="F726" s="7">
        <v>61</v>
      </c>
      <c r="G726" s="7">
        <v>60</v>
      </c>
      <c r="H726" s="7">
        <v>59</v>
      </c>
      <c r="I726" s="7">
        <v>74</v>
      </c>
      <c r="J726" s="7">
        <v>72</v>
      </c>
      <c r="K726" s="7">
        <v>75</v>
      </c>
      <c r="L726" s="7">
        <v>75</v>
      </c>
      <c r="M726" s="7">
        <v>77</v>
      </c>
      <c r="N726" s="7">
        <v>77</v>
      </c>
      <c r="O726" s="7">
        <v>77</v>
      </c>
      <c r="P726" s="7">
        <v>77</v>
      </c>
      <c r="Q726" s="7">
        <v>80</v>
      </c>
      <c r="R726" s="7">
        <v>80</v>
      </c>
      <c r="S726" s="7">
        <v>80</v>
      </c>
      <c r="T726" s="7">
        <v>90</v>
      </c>
      <c r="U726" s="7">
        <v>90</v>
      </c>
      <c r="V726" s="7">
        <v>90</v>
      </c>
      <c r="W726" s="7">
        <v>90</v>
      </c>
      <c r="X726" s="7">
        <v>88</v>
      </c>
      <c r="Y726" s="7">
        <v>88</v>
      </c>
    </row>
    <row r="727" spans="1:25" x14ac:dyDescent="0.3">
      <c r="A727" s="7" t="s">
        <v>67</v>
      </c>
      <c r="B727" s="7" t="s">
        <v>911</v>
      </c>
      <c r="C727" s="7">
        <v>43</v>
      </c>
      <c r="H727" s="7">
        <v>51</v>
      </c>
      <c r="M727" s="7">
        <v>63</v>
      </c>
      <c r="R727" s="7">
        <v>70</v>
      </c>
      <c r="T727" s="7">
        <v>71</v>
      </c>
      <c r="V727" s="7">
        <v>71</v>
      </c>
      <c r="X727" s="7">
        <v>71</v>
      </c>
    </row>
    <row r="728" spans="1:25" x14ac:dyDescent="0.3">
      <c r="A728" s="7" t="s">
        <v>67</v>
      </c>
      <c r="B728" s="7" t="s">
        <v>912</v>
      </c>
      <c r="H728" s="7">
        <v>0.57999999999999996</v>
      </c>
      <c r="K728" s="7">
        <v>0.56000000000000005</v>
      </c>
      <c r="Q728" s="7">
        <v>0.35</v>
      </c>
    </row>
    <row r="729" spans="1:25" x14ac:dyDescent="0.3">
      <c r="A729" s="7" t="s">
        <v>67</v>
      </c>
      <c r="B729" s="7" t="s">
        <v>913</v>
      </c>
      <c r="H729" s="7">
        <v>16.010000000000002</v>
      </c>
      <c r="K729" s="7">
        <v>7.16</v>
      </c>
      <c r="Q729" s="7">
        <v>7.5</v>
      </c>
    </row>
    <row r="730" spans="1:25" x14ac:dyDescent="0.3">
      <c r="A730" s="7" t="s">
        <v>67</v>
      </c>
      <c r="B730" s="7" t="s">
        <v>914</v>
      </c>
      <c r="K730" s="7">
        <v>2.5</v>
      </c>
      <c r="R730" s="7">
        <v>2.4</v>
      </c>
      <c r="S730" s="7">
        <v>0.6</v>
      </c>
      <c r="T730" s="7">
        <v>1.9</v>
      </c>
    </row>
    <row r="731" spans="1:25" x14ac:dyDescent="0.3">
      <c r="A731" s="7" t="s">
        <v>67</v>
      </c>
      <c r="B731" s="7" t="s">
        <v>915</v>
      </c>
      <c r="S731" s="7">
        <v>2.1</v>
      </c>
    </row>
    <row r="732" spans="1:25" x14ac:dyDescent="0.3">
      <c r="A732" s="7" t="s">
        <v>67</v>
      </c>
      <c r="B732" s="7" t="s">
        <v>916</v>
      </c>
      <c r="C732" s="7">
        <v>22.4</v>
      </c>
      <c r="D732" s="7">
        <v>23</v>
      </c>
      <c r="E732" s="7">
        <v>24.3</v>
      </c>
      <c r="F732" s="7">
        <v>25.1</v>
      </c>
      <c r="G732" s="7">
        <v>24.6</v>
      </c>
      <c r="H732" s="7">
        <v>24.4</v>
      </c>
      <c r="I732" s="7">
        <v>23.6</v>
      </c>
      <c r="J732" s="7">
        <v>24.6</v>
      </c>
      <c r="K732" s="7">
        <v>26.7</v>
      </c>
      <c r="L732" s="7">
        <v>26.7</v>
      </c>
      <c r="M732" s="7">
        <v>24.6</v>
      </c>
      <c r="N732" s="7">
        <v>22.4</v>
      </c>
      <c r="O732" s="7">
        <v>22.9</v>
      </c>
      <c r="P732" s="7">
        <v>23.7</v>
      </c>
      <c r="Q732" s="7">
        <v>24.1</v>
      </c>
      <c r="R732" s="7">
        <v>24.5</v>
      </c>
      <c r="S732" s="7">
        <v>24.4</v>
      </c>
      <c r="T732" s="7">
        <v>25.2</v>
      </c>
      <c r="U732" s="7">
        <v>24.1</v>
      </c>
      <c r="V732" s="7">
        <v>23.5</v>
      </c>
    </row>
    <row r="733" spans="1:25" x14ac:dyDescent="0.3">
      <c r="A733" s="7" t="s">
        <v>67</v>
      </c>
      <c r="B733" s="7" t="s">
        <v>917</v>
      </c>
      <c r="C733" s="7">
        <v>26.6</v>
      </c>
      <c r="D733" s="7">
        <v>26.3</v>
      </c>
      <c r="E733" s="7">
        <v>26.2</v>
      </c>
      <c r="F733" s="7">
        <v>26.2</v>
      </c>
      <c r="G733" s="7">
        <v>26.2</v>
      </c>
      <c r="H733" s="7">
        <v>26.2</v>
      </c>
      <c r="I733" s="7">
        <v>26</v>
      </c>
      <c r="J733" s="7">
        <v>25.5</v>
      </c>
      <c r="K733" s="7">
        <v>24.8</v>
      </c>
      <c r="L733" s="7">
        <v>24.1</v>
      </c>
      <c r="M733" s="7">
        <v>23.4</v>
      </c>
      <c r="N733" s="7">
        <v>22.9</v>
      </c>
      <c r="O733" s="7">
        <v>22.5</v>
      </c>
      <c r="P733" s="7">
        <v>22.4</v>
      </c>
      <c r="Q733" s="7">
        <v>22.3</v>
      </c>
      <c r="R733" s="7">
        <v>22.3</v>
      </c>
      <c r="S733" s="7">
        <v>22.4</v>
      </c>
      <c r="T733" s="7">
        <v>22.4</v>
      </c>
      <c r="U733" s="7">
        <v>22.4</v>
      </c>
      <c r="V733" s="7">
        <v>22.5</v>
      </c>
      <c r="W733" s="7">
        <v>22.6</v>
      </c>
      <c r="X733" s="7">
        <v>22.8</v>
      </c>
      <c r="Y733" s="7">
        <v>22.8</v>
      </c>
    </row>
    <row r="734" spans="1:25" x14ac:dyDescent="0.3">
      <c r="A734" s="7" t="s">
        <v>67</v>
      </c>
      <c r="B734" s="7" t="s">
        <v>918</v>
      </c>
      <c r="C734" s="7">
        <v>66.123205300496593</v>
      </c>
      <c r="D734" s="7">
        <v>66.435365465108504</v>
      </c>
      <c r="E734" s="7">
        <v>66.748106626886099</v>
      </c>
      <c r="F734" s="7">
        <v>67.061428785829094</v>
      </c>
      <c r="G734" s="7">
        <v>67.375331941937702</v>
      </c>
      <c r="H734" s="7">
        <v>67.689816095211796</v>
      </c>
      <c r="I734" s="7">
        <v>68.004881245651404</v>
      </c>
      <c r="J734" s="7">
        <v>68.320527393256597</v>
      </c>
      <c r="K734" s="7">
        <v>68.636754538027304</v>
      </c>
      <c r="L734" s="7">
        <v>68.953562679963497</v>
      </c>
      <c r="M734" s="7">
        <v>69.270951819065303</v>
      </c>
      <c r="N734" s="7">
        <v>69.588921955332495</v>
      </c>
      <c r="O734" s="7">
        <v>69.9074730887654</v>
      </c>
      <c r="P734" s="7">
        <v>70.226605219363705</v>
      </c>
      <c r="Q734" s="7">
        <v>70.546318347127595</v>
      </c>
      <c r="R734" s="7">
        <v>70.866612472057</v>
      </c>
      <c r="S734" s="7">
        <v>71.187487594152003</v>
      </c>
      <c r="T734" s="7">
        <v>71.508943713412506</v>
      </c>
      <c r="U734" s="7">
        <v>71.830980829838495</v>
      </c>
      <c r="V734" s="7">
        <v>72.153598943429998</v>
      </c>
      <c r="W734" s="7">
        <v>72.4767980541871</v>
      </c>
      <c r="X734" s="7">
        <v>72.800578162109701</v>
      </c>
      <c r="Y734" s="7">
        <v>73.124939267197803</v>
      </c>
    </row>
    <row r="735" spans="1:25" x14ac:dyDescent="0.3">
      <c r="A735" s="7" t="s">
        <v>67</v>
      </c>
      <c r="B735" s="7" t="s">
        <v>919</v>
      </c>
      <c r="C735" s="7">
        <v>2</v>
      </c>
      <c r="D735" s="7">
        <v>2.1</v>
      </c>
      <c r="E735" s="7">
        <v>2.1</v>
      </c>
      <c r="F735" s="7">
        <v>2.2000000000000002</v>
      </c>
      <c r="G735" s="7">
        <v>2.1</v>
      </c>
      <c r="H735" s="7">
        <v>2.1</v>
      </c>
      <c r="I735" s="7">
        <v>2</v>
      </c>
      <c r="J735" s="7">
        <v>2.1</v>
      </c>
      <c r="K735" s="7">
        <v>2.2000000000000002</v>
      </c>
      <c r="L735" s="7">
        <v>2.2000000000000002</v>
      </c>
      <c r="M735" s="7">
        <v>2</v>
      </c>
      <c r="N735" s="7">
        <v>1.8</v>
      </c>
      <c r="O735" s="7">
        <v>1.9</v>
      </c>
      <c r="P735" s="7">
        <v>1.9</v>
      </c>
      <c r="Q735" s="7">
        <v>1.9</v>
      </c>
      <c r="R735" s="7">
        <v>1.9</v>
      </c>
      <c r="S735" s="7">
        <v>1.9</v>
      </c>
      <c r="T735" s="7">
        <v>1.8</v>
      </c>
      <c r="U735" s="7">
        <v>1.7</v>
      </c>
      <c r="V735" s="7">
        <v>1.7</v>
      </c>
    </row>
    <row r="736" spans="1:25" x14ac:dyDescent="0.3">
      <c r="A736" s="7" t="s">
        <v>67</v>
      </c>
      <c r="B736" s="7" t="s">
        <v>920</v>
      </c>
      <c r="K736" s="7">
        <v>11.9</v>
      </c>
      <c r="R736" s="7">
        <v>11.6</v>
      </c>
      <c r="S736" s="7">
        <v>11</v>
      </c>
      <c r="T736" s="7">
        <v>11.6</v>
      </c>
    </row>
    <row r="737" spans="1:25" x14ac:dyDescent="0.3">
      <c r="A737" s="7" t="s">
        <v>67</v>
      </c>
      <c r="B737" s="7" t="s">
        <v>921</v>
      </c>
      <c r="C737" s="7">
        <v>2.8041162840406999</v>
      </c>
      <c r="D737" s="7">
        <v>2.68657746619408</v>
      </c>
      <c r="E737" s="7">
        <v>2.5690386483474601</v>
      </c>
      <c r="F737" s="7">
        <v>2.45149983050081</v>
      </c>
      <c r="G737" s="7">
        <v>2.3339610126541901</v>
      </c>
      <c r="H737" s="7">
        <v>2.21642219480756</v>
      </c>
      <c r="I737" s="7">
        <v>2.0988833769609099</v>
      </c>
      <c r="J737" s="7">
        <v>1.98134455911429</v>
      </c>
      <c r="K737" s="7">
        <v>1.8638057412676701</v>
      </c>
      <c r="L737" s="7">
        <v>1.74626692342102</v>
      </c>
      <c r="M737" s="7">
        <v>1.6287281055744001</v>
      </c>
      <c r="N737" s="7">
        <v>1.5111892877277699</v>
      </c>
      <c r="O737" s="7">
        <v>1.3936504698811201</v>
      </c>
      <c r="P737" s="7">
        <v>1.2761116520344999</v>
      </c>
      <c r="Q737" s="7">
        <v>1.15857283418788</v>
      </c>
      <c r="R737" s="7">
        <v>1.0410340163412299</v>
      </c>
      <c r="S737" s="7">
        <v>0.92349519849460604</v>
      </c>
      <c r="T737" s="7">
        <v>0.80595638064798403</v>
      </c>
      <c r="U737" s="7">
        <v>0.68841756280133404</v>
      </c>
      <c r="V737" s="7">
        <v>0.57087874495471203</v>
      </c>
      <c r="W737" s="7">
        <v>0.45333992710806098</v>
      </c>
      <c r="X737" s="7">
        <v>0.33580110926143902</v>
      </c>
      <c r="Y737" s="7">
        <v>0.21826229141481701</v>
      </c>
    </row>
    <row r="738" spans="1:25" x14ac:dyDescent="0.3">
      <c r="A738" s="7" t="s">
        <v>67</v>
      </c>
      <c r="B738" s="7" t="s">
        <v>922</v>
      </c>
      <c r="K738" s="7">
        <v>8.6</v>
      </c>
      <c r="R738" s="7">
        <v>5.8</v>
      </c>
      <c r="S738" s="7">
        <v>5.9</v>
      </c>
      <c r="T738" s="7">
        <v>4.9000000000000004</v>
      </c>
    </row>
    <row r="739" spans="1:25" x14ac:dyDescent="0.3">
      <c r="A739" s="7" t="s">
        <v>67</v>
      </c>
      <c r="B739" s="7" t="s">
        <v>923</v>
      </c>
      <c r="O739" s="7">
        <v>52.555503823082603</v>
      </c>
      <c r="P739" s="7">
        <v>52.555503823082603</v>
      </c>
      <c r="Q739" s="7">
        <v>52.555503823082603</v>
      </c>
      <c r="R739" s="7">
        <v>52.555503823082603</v>
      </c>
      <c r="S739" s="7">
        <v>52.555503823082603</v>
      </c>
      <c r="T739" s="7">
        <v>52.555503823082603</v>
      </c>
      <c r="U739" s="7">
        <v>52.555503823082603</v>
      </c>
      <c r="V739" s="7">
        <v>52.555503823082603</v>
      </c>
      <c r="W739" s="7">
        <v>52.555503823082603</v>
      </c>
    </row>
    <row r="740" spans="1:25" x14ac:dyDescent="0.3">
      <c r="A740" s="7" t="s">
        <v>67</v>
      </c>
      <c r="B740" s="7" t="s">
        <v>924</v>
      </c>
      <c r="C740" s="7">
        <v>17.176771810000002</v>
      </c>
      <c r="D740" s="7">
        <v>17.17616245</v>
      </c>
      <c r="E740" s="7">
        <v>17.156900530000001</v>
      </c>
      <c r="F740" s="7">
        <v>17.116801429999999</v>
      </c>
      <c r="G740" s="7">
        <v>17.057767649999999</v>
      </c>
      <c r="H740" s="7">
        <v>16.979580250000001</v>
      </c>
      <c r="I740" s="7">
        <v>16.910465769999998</v>
      </c>
      <c r="J740" s="7">
        <v>16.8488708</v>
      </c>
      <c r="K740" s="7">
        <v>16.78825359</v>
      </c>
      <c r="L740" s="7">
        <v>16.750320760000001</v>
      </c>
      <c r="M740" s="7">
        <v>16.70265985</v>
      </c>
      <c r="N740" s="7">
        <v>16.6618405</v>
      </c>
      <c r="O740" s="7">
        <v>16.63272864</v>
      </c>
      <c r="P740" s="7">
        <v>16.609774900000001</v>
      </c>
      <c r="Q740" s="7">
        <v>16.602834619999999</v>
      </c>
      <c r="R740" s="7">
        <v>16.60022472</v>
      </c>
      <c r="S740" s="7">
        <v>16.61643655</v>
      </c>
      <c r="T740" s="7">
        <v>16.627698639999998</v>
      </c>
      <c r="U740" s="7">
        <v>16.633199050000002</v>
      </c>
      <c r="V740" s="7">
        <v>16.637583150000001</v>
      </c>
      <c r="W740" s="7">
        <v>16.63838895</v>
      </c>
    </row>
    <row r="741" spans="1:25" x14ac:dyDescent="0.3">
      <c r="A741" s="7" t="s">
        <v>67</v>
      </c>
      <c r="B741" s="7" t="s">
        <v>925</v>
      </c>
      <c r="S741" s="7">
        <v>6.7</v>
      </c>
    </row>
    <row r="742" spans="1:25" x14ac:dyDescent="0.3">
      <c r="A742" s="7" t="s">
        <v>67</v>
      </c>
      <c r="B742" s="7" t="s">
        <v>926</v>
      </c>
      <c r="O742" s="7">
        <v>27.481039234841202</v>
      </c>
      <c r="P742" s="7">
        <v>27.481039234841202</v>
      </c>
      <c r="Q742" s="7">
        <v>27.481039234841202</v>
      </c>
      <c r="R742" s="7">
        <v>27.481039234841202</v>
      </c>
      <c r="S742" s="7">
        <v>27.481039234841202</v>
      </c>
      <c r="T742" s="7">
        <v>27.481039234841202</v>
      </c>
      <c r="U742" s="7">
        <v>27.481039234841202</v>
      </c>
      <c r="V742" s="7">
        <v>27.481039234841202</v>
      </c>
      <c r="W742" s="7">
        <v>27.481039234841202</v>
      </c>
    </row>
    <row r="743" spans="1:25" x14ac:dyDescent="0.3">
      <c r="A743" s="7" t="s">
        <v>67</v>
      </c>
      <c r="B743" s="7" t="s">
        <v>927</v>
      </c>
      <c r="F743" s="7">
        <v>91.2</v>
      </c>
      <c r="G743" s="7">
        <v>91.2</v>
      </c>
      <c r="K743" s="7">
        <v>94.3</v>
      </c>
      <c r="S743" s="7">
        <v>96.7</v>
      </c>
    </row>
    <row r="744" spans="1:25" x14ac:dyDescent="0.3">
      <c r="A744" s="7" t="s">
        <v>67</v>
      </c>
      <c r="B744" s="7" t="s">
        <v>928</v>
      </c>
      <c r="C744" s="7">
        <v>44.412763632790103</v>
      </c>
      <c r="D744" s="7">
        <v>45.775953479095001</v>
      </c>
      <c r="E744" s="7">
        <v>47.154476526432902</v>
      </c>
      <c r="F744" s="7">
        <v>48.5483327748044</v>
      </c>
      <c r="G744" s="7">
        <v>49.957522224208603</v>
      </c>
      <c r="H744" s="7">
        <v>51.382044874646702</v>
      </c>
      <c r="I744" s="7">
        <v>52.821900726117399</v>
      </c>
      <c r="J744" s="7">
        <v>54.277089778621999</v>
      </c>
      <c r="K744" s="7">
        <v>55.7476120321598</v>
      </c>
      <c r="L744" s="7">
        <v>57.233467486730298</v>
      </c>
      <c r="M744" s="7">
        <v>58.7346561423347</v>
      </c>
      <c r="N744" s="7">
        <v>60.251177998971698</v>
      </c>
      <c r="O744" s="7">
        <v>61.783033056642502</v>
      </c>
      <c r="P744" s="7">
        <v>63.330221315346101</v>
      </c>
      <c r="Q744" s="7">
        <v>64.892742775083406</v>
      </c>
      <c r="R744" s="7">
        <v>66.470597435854003</v>
      </c>
      <c r="S744" s="7">
        <v>68.063785297657304</v>
      </c>
      <c r="T744" s="7">
        <v>69.672306360494403</v>
      </c>
      <c r="U744" s="7">
        <v>71.296160624364205</v>
      </c>
      <c r="V744" s="7">
        <v>72.935348089267904</v>
      </c>
      <c r="W744" s="7">
        <v>74.589868755204293</v>
      </c>
      <c r="X744" s="7">
        <v>76.259722622174294</v>
      </c>
      <c r="Y744" s="7">
        <v>77.944909690177298</v>
      </c>
    </row>
    <row r="745" spans="1:25" x14ac:dyDescent="0.3">
      <c r="A745" s="7" t="s">
        <v>67</v>
      </c>
      <c r="B745" s="7" t="s">
        <v>929</v>
      </c>
      <c r="V745" s="7">
        <v>92</v>
      </c>
    </row>
    <row r="746" spans="1:25" x14ac:dyDescent="0.3">
      <c r="A746" s="7" t="s">
        <v>67</v>
      </c>
      <c r="B746" s="7" t="s">
        <v>930</v>
      </c>
      <c r="F746" s="7">
        <v>15.6</v>
      </c>
      <c r="G746" s="7">
        <v>14.9</v>
      </c>
      <c r="H746" s="7">
        <v>22.4</v>
      </c>
      <c r="I746" s="7">
        <v>21.6</v>
      </c>
      <c r="J746" s="7">
        <v>21</v>
      </c>
      <c r="K746" s="7">
        <v>17.600000000000001</v>
      </c>
      <c r="L746" s="7">
        <v>16.8</v>
      </c>
      <c r="M746" s="7">
        <v>15.6</v>
      </c>
      <c r="N746" s="7">
        <v>15.5</v>
      </c>
      <c r="O746" s="7">
        <v>15.1</v>
      </c>
      <c r="P746" s="7">
        <v>15.4</v>
      </c>
      <c r="Q746" s="7">
        <v>15</v>
      </c>
      <c r="R746" s="7">
        <v>15.1</v>
      </c>
      <c r="S746" s="7">
        <v>15.4</v>
      </c>
      <c r="T746" s="7">
        <v>14.9</v>
      </c>
      <c r="U746" s="7">
        <v>15.5</v>
      </c>
      <c r="V746" s="7">
        <v>15.4</v>
      </c>
      <c r="W746" s="7">
        <v>15</v>
      </c>
    </row>
    <row r="747" spans="1:25" x14ac:dyDescent="0.3">
      <c r="A747" s="7" t="s">
        <v>67</v>
      </c>
      <c r="B747" s="7" t="s">
        <v>931</v>
      </c>
      <c r="C747" s="7">
        <v>34</v>
      </c>
      <c r="D747" s="7">
        <v>33.6</v>
      </c>
      <c r="E747" s="7">
        <v>33.299999999999997</v>
      </c>
      <c r="F747" s="7">
        <v>32.9</v>
      </c>
      <c r="G747" s="7">
        <v>32.5</v>
      </c>
      <c r="H747" s="7">
        <v>32</v>
      </c>
      <c r="I747" s="7">
        <v>31.5</v>
      </c>
      <c r="J747" s="7">
        <v>30.9</v>
      </c>
      <c r="K747" s="7">
        <v>30.4</v>
      </c>
      <c r="L747" s="7">
        <v>29.9</v>
      </c>
      <c r="M747" s="7">
        <v>29.7</v>
      </c>
      <c r="N747" s="7">
        <v>29.5</v>
      </c>
      <c r="O747" s="7">
        <v>29.4</v>
      </c>
      <c r="P747" s="7">
        <v>29.5</v>
      </c>
      <c r="Q747" s="7">
        <v>29.7</v>
      </c>
      <c r="R747" s="7">
        <v>29.9</v>
      </c>
      <c r="S747" s="7">
        <v>30.1</v>
      </c>
      <c r="T747" s="7">
        <v>30.3</v>
      </c>
      <c r="U747" s="7">
        <v>30.5</v>
      </c>
      <c r="V747" s="7">
        <v>30.8</v>
      </c>
    </row>
    <row r="748" spans="1:25" x14ac:dyDescent="0.3">
      <c r="A748" s="7" t="s">
        <v>67</v>
      </c>
      <c r="B748" s="7" t="s">
        <v>932</v>
      </c>
      <c r="S748" s="7">
        <v>0.5</v>
      </c>
    </row>
    <row r="749" spans="1:25" x14ac:dyDescent="0.3">
      <c r="A749" s="7" t="s">
        <v>67</v>
      </c>
      <c r="B749" s="7" t="s">
        <v>933</v>
      </c>
      <c r="G749" s="7">
        <v>0.71699999999999997</v>
      </c>
      <c r="S749" s="7">
        <v>0.76500000000000001</v>
      </c>
      <c r="T749" s="7">
        <v>0.78800000000000003</v>
      </c>
      <c r="U749" s="7">
        <v>0.75900000000000001</v>
      </c>
      <c r="V749" s="7">
        <v>0.79900000000000004</v>
      </c>
      <c r="X749" s="7">
        <v>0.80900000000000005</v>
      </c>
    </row>
    <row r="750" spans="1:25" x14ac:dyDescent="0.3">
      <c r="A750" s="7" t="s">
        <v>67</v>
      </c>
      <c r="B750" s="7" t="s">
        <v>934</v>
      </c>
      <c r="C750" s="7">
        <v>72</v>
      </c>
      <c r="D750" s="7">
        <v>69</v>
      </c>
      <c r="E750" s="7">
        <v>65</v>
      </c>
      <c r="F750" s="7">
        <v>62</v>
      </c>
      <c r="G750" s="7">
        <v>63</v>
      </c>
      <c r="H750" s="7">
        <v>64</v>
      </c>
      <c r="I750" s="7">
        <v>69</v>
      </c>
      <c r="J750" s="7">
        <v>68</v>
      </c>
      <c r="K750" s="7">
        <v>73</v>
      </c>
      <c r="L750" s="7">
        <v>77</v>
      </c>
      <c r="M750" s="7">
        <v>72</v>
      </c>
      <c r="N750" s="7">
        <v>77</v>
      </c>
      <c r="O750" s="7">
        <v>79</v>
      </c>
      <c r="P750" s="7">
        <v>78</v>
      </c>
      <c r="Q750" s="7">
        <v>84</v>
      </c>
      <c r="R750" s="7">
        <v>86</v>
      </c>
      <c r="S750" s="7">
        <v>84</v>
      </c>
      <c r="T750" s="7">
        <v>81</v>
      </c>
      <c r="U750" s="7">
        <v>81</v>
      </c>
      <c r="V750" s="7">
        <v>83</v>
      </c>
      <c r="W750" s="7">
        <v>84</v>
      </c>
      <c r="X750" s="7">
        <v>87</v>
      </c>
      <c r="Y750" s="7">
        <v>86</v>
      </c>
    </row>
    <row r="751" spans="1:25" x14ac:dyDescent="0.3">
      <c r="A751" s="7" t="s">
        <v>67</v>
      </c>
      <c r="B751" s="7" t="s">
        <v>935</v>
      </c>
      <c r="C751" s="7">
        <v>21.56</v>
      </c>
      <c r="D751" s="7">
        <v>21.22</v>
      </c>
      <c r="E751" s="7">
        <v>20.6</v>
      </c>
      <c r="F751" s="7">
        <v>19.84</v>
      </c>
      <c r="G751" s="7">
        <v>19.11</v>
      </c>
      <c r="H751" s="7">
        <v>18.39</v>
      </c>
      <c r="I751" s="7">
        <v>17.71</v>
      </c>
      <c r="J751" s="7">
        <v>17.149999999999999</v>
      </c>
      <c r="K751" s="7">
        <v>16.64</v>
      </c>
      <c r="L751" s="7">
        <v>16.170000000000002</v>
      </c>
      <c r="M751" s="7">
        <v>15.62</v>
      </c>
      <c r="N751" s="7">
        <v>15.03</v>
      </c>
      <c r="O751" s="7">
        <v>14.31</v>
      </c>
      <c r="P751" s="7">
        <v>13.41</v>
      </c>
      <c r="Q751" s="7">
        <v>12.61</v>
      </c>
      <c r="R751" s="7">
        <v>11.79</v>
      </c>
      <c r="S751" s="7">
        <v>11.09</v>
      </c>
      <c r="T751" s="7">
        <v>10.1</v>
      </c>
      <c r="U751" s="7">
        <v>8.9499999999999993</v>
      </c>
      <c r="V751" s="7">
        <v>8.14</v>
      </c>
      <c r="W751" s="7">
        <v>7.35</v>
      </c>
      <c r="X751" s="7">
        <v>6.9</v>
      </c>
    </row>
    <row r="752" spans="1:25" x14ac:dyDescent="0.3">
      <c r="A752" s="7" t="s">
        <v>67</v>
      </c>
      <c r="B752" s="7" t="s">
        <v>936</v>
      </c>
      <c r="C752" s="7">
        <v>510000</v>
      </c>
      <c r="D752" s="7">
        <v>510000</v>
      </c>
      <c r="E752" s="7">
        <v>500000</v>
      </c>
      <c r="F752" s="7">
        <v>500000</v>
      </c>
      <c r="G752" s="7">
        <v>490000</v>
      </c>
      <c r="H752" s="7">
        <v>490000</v>
      </c>
      <c r="I752" s="7">
        <v>480000</v>
      </c>
      <c r="J752" s="7">
        <v>470000</v>
      </c>
      <c r="K752" s="7">
        <v>460000</v>
      </c>
      <c r="L752" s="7">
        <v>450000</v>
      </c>
      <c r="M752" s="7">
        <v>430000</v>
      </c>
      <c r="N752" s="7">
        <v>410000</v>
      </c>
      <c r="O752" s="7">
        <v>390000</v>
      </c>
      <c r="P752" s="7">
        <v>370000</v>
      </c>
      <c r="Q752" s="7">
        <v>350000</v>
      </c>
      <c r="R752" s="7">
        <v>330000</v>
      </c>
      <c r="S752" s="7">
        <v>310000</v>
      </c>
      <c r="T752" s="7">
        <v>290000</v>
      </c>
      <c r="U752" s="7">
        <v>260000</v>
      </c>
      <c r="V752" s="7">
        <v>240000</v>
      </c>
      <c r="W752" s="7">
        <v>220000</v>
      </c>
      <c r="X752" s="7">
        <v>210000</v>
      </c>
    </row>
    <row r="753" spans="1:25" x14ac:dyDescent="0.3">
      <c r="A753" s="7" t="s">
        <v>67</v>
      </c>
      <c r="B753" s="7" t="s">
        <v>937</v>
      </c>
      <c r="C753" s="7">
        <v>5.4</v>
      </c>
      <c r="D753" s="7">
        <v>5.6</v>
      </c>
      <c r="E753" s="7">
        <v>5.7</v>
      </c>
      <c r="F753" s="7">
        <v>5.6</v>
      </c>
      <c r="G753" s="7">
        <v>5.5</v>
      </c>
      <c r="H753" s="7">
        <v>5.3</v>
      </c>
      <c r="I753" s="7">
        <v>5.0999999999999996</v>
      </c>
      <c r="J753" s="7">
        <v>4.8</v>
      </c>
      <c r="K753" s="7">
        <v>4.5999999999999996</v>
      </c>
      <c r="L753" s="7">
        <v>4.4000000000000004</v>
      </c>
      <c r="M753" s="7">
        <v>4.2</v>
      </c>
      <c r="N753" s="7">
        <v>4.0999999999999996</v>
      </c>
      <c r="O753" s="7">
        <v>4</v>
      </c>
      <c r="P753" s="7">
        <v>3.8</v>
      </c>
      <c r="Q753" s="7">
        <v>3.7</v>
      </c>
      <c r="R753" s="7">
        <v>3.6</v>
      </c>
      <c r="S753" s="7">
        <v>3.5</v>
      </c>
      <c r="T753" s="7">
        <v>3.4</v>
      </c>
      <c r="U753" s="7">
        <v>3.3</v>
      </c>
      <c r="V753" s="7">
        <v>3.2</v>
      </c>
      <c r="W753" s="7">
        <v>3.1</v>
      </c>
      <c r="X753" s="7">
        <v>3</v>
      </c>
    </row>
    <row r="754" spans="1:25" x14ac:dyDescent="0.3">
      <c r="A754" s="7" t="s">
        <v>67</v>
      </c>
      <c r="B754" s="7" t="s">
        <v>938</v>
      </c>
      <c r="C754" s="7">
        <v>90.235864731366505</v>
      </c>
      <c r="D754" s="7">
        <v>90.267221635949099</v>
      </c>
      <c r="E754" s="7">
        <v>90.309714554912901</v>
      </c>
      <c r="F754" s="7">
        <v>90.352215208017</v>
      </c>
      <c r="G754" s="7">
        <v>90.272754336745507</v>
      </c>
      <c r="H754" s="7">
        <v>89.732310329124303</v>
      </c>
      <c r="I754" s="7">
        <v>89.191469631210794</v>
      </c>
      <c r="J754" s="7">
        <v>88.650232243004993</v>
      </c>
      <c r="K754" s="7">
        <v>88.108598164506901</v>
      </c>
      <c r="L754" s="7">
        <v>87.566567395716106</v>
      </c>
      <c r="M754" s="7">
        <v>87.024139936633304</v>
      </c>
      <c r="N754" s="7">
        <v>86.481315787258197</v>
      </c>
      <c r="O754" s="7">
        <v>85.938094947590699</v>
      </c>
      <c r="P754" s="7">
        <v>85.394477417630895</v>
      </c>
      <c r="Q754" s="7">
        <v>84.850463197378801</v>
      </c>
      <c r="R754" s="7">
        <v>84.306052286834102</v>
      </c>
      <c r="S754" s="7">
        <v>83.761244685997298</v>
      </c>
      <c r="T754" s="7">
        <v>83.216040394868202</v>
      </c>
      <c r="U754" s="7">
        <v>82.6704394134468</v>
      </c>
      <c r="V754" s="7">
        <v>82.124441741732994</v>
      </c>
      <c r="W754" s="7">
        <v>81.578047379726698</v>
      </c>
      <c r="X754" s="7">
        <v>81.031256327428196</v>
      </c>
      <c r="Y754" s="7">
        <v>80.484068584837402</v>
      </c>
    </row>
    <row r="755" spans="1:25" x14ac:dyDescent="0.3">
      <c r="A755" s="7" t="s">
        <v>67</v>
      </c>
      <c r="B755" s="7" t="s">
        <v>939</v>
      </c>
      <c r="C755" s="7">
        <v>66.397363470704406</v>
      </c>
      <c r="D755" s="7">
        <v>67.221870695172896</v>
      </c>
      <c r="E755" s="7">
        <v>68.046377919641401</v>
      </c>
      <c r="F755" s="7">
        <v>68.870885144109806</v>
      </c>
      <c r="G755" s="7">
        <v>69.695392368578297</v>
      </c>
      <c r="H755" s="7">
        <v>70.519899593046901</v>
      </c>
      <c r="I755" s="7">
        <v>71.344406817515406</v>
      </c>
      <c r="J755" s="7">
        <v>72.168914041983996</v>
      </c>
      <c r="K755" s="7">
        <v>72.993421266452501</v>
      </c>
      <c r="L755" s="7">
        <v>73.817928490920806</v>
      </c>
      <c r="M755" s="7">
        <v>74.642435715389396</v>
      </c>
      <c r="N755" s="7">
        <v>75.466942939857901</v>
      </c>
      <c r="O755" s="7">
        <v>76.291450164326406</v>
      </c>
      <c r="P755" s="7">
        <v>77.115957388794996</v>
      </c>
      <c r="Q755" s="7">
        <v>77.940464613263501</v>
      </c>
      <c r="R755" s="7">
        <v>78.764971837731906</v>
      </c>
      <c r="S755" s="7">
        <v>79.589479062200397</v>
      </c>
      <c r="T755" s="7">
        <v>80.413986286669001</v>
      </c>
      <c r="U755" s="7">
        <v>81.238493511137506</v>
      </c>
      <c r="V755" s="7">
        <v>82.063000735605996</v>
      </c>
      <c r="W755" s="7">
        <v>82.887507960074601</v>
      </c>
      <c r="X755" s="7">
        <v>83.712015184542906</v>
      </c>
      <c r="Y755" s="7">
        <v>84.536522409011496</v>
      </c>
    </row>
    <row r="756" spans="1:25" x14ac:dyDescent="0.3">
      <c r="A756" s="7" t="s">
        <v>67</v>
      </c>
      <c r="B756" s="7" t="s">
        <v>940</v>
      </c>
      <c r="C756" s="7">
        <v>38</v>
      </c>
      <c r="D756" s="7">
        <v>37.4</v>
      </c>
      <c r="E756" s="7">
        <v>37.5</v>
      </c>
      <c r="F756" s="7">
        <v>37.6</v>
      </c>
      <c r="G756" s="7">
        <v>37.200000000000003</v>
      </c>
      <c r="H756" s="7">
        <v>37.299999999999997</v>
      </c>
      <c r="I756" s="7">
        <v>37.5</v>
      </c>
      <c r="J756" s="7">
        <v>37.299999999999997</v>
      </c>
      <c r="K756" s="7">
        <v>37.5</v>
      </c>
      <c r="L756" s="7">
        <v>37.299999999999997</v>
      </c>
      <c r="M756" s="7">
        <v>36.4</v>
      </c>
      <c r="N756" s="7">
        <v>35</v>
      </c>
      <c r="O756" s="7">
        <v>34.200000000000003</v>
      </c>
      <c r="P756" s="7">
        <v>33.5</v>
      </c>
      <c r="Q756" s="7">
        <v>33.5</v>
      </c>
      <c r="R756" s="7">
        <v>33.6</v>
      </c>
      <c r="S756" s="7">
        <v>33.1</v>
      </c>
      <c r="T756" s="7">
        <v>32.700000000000003</v>
      </c>
      <c r="U756" s="7">
        <v>30.2</v>
      </c>
      <c r="V756" s="7">
        <v>28.5</v>
      </c>
    </row>
    <row r="757" spans="1:25" x14ac:dyDescent="0.3">
      <c r="A757" s="7" t="s">
        <v>67</v>
      </c>
      <c r="B757" s="7" t="s">
        <v>941</v>
      </c>
      <c r="C757" s="7">
        <v>71</v>
      </c>
      <c r="D757" s="7">
        <v>73.3</v>
      </c>
      <c r="E757" s="7">
        <v>75.2</v>
      </c>
      <c r="F757" s="7">
        <v>76.5</v>
      </c>
      <c r="G757" s="7">
        <v>77.8</v>
      </c>
      <c r="H757" s="7">
        <v>79.2</v>
      </c>
      <c r="I757" s="7">
        <v>78.900000000000006</v>
      </c>
      <c r="J757" s="7">
        <v>74.599999999999994</v>
      </c>
      <c r="K757" s="7">
        <v>68.3</v>
      </c>
      <c r="L757" s="7">
        <v>59.9</v>
      </c>
      <c r="M757" s="7">
        <v>51.6</v>
      </c>
      <c r="N757" s="7">
        <v>45.5</v>
      </c>
      <c r="O757" s="7">
        <v>41.5</v>
      </c>
      <c r="P757" s="7">
        <v>39.6</v>
      </c>
      <c r="Q757" s="7">
        <v>38.299999999999997</v>
      </c>
      <c r="R757" s="7">
        <v>37.299999999999997</v>
      </c>
      <c r="S757" s="7">
        <v>36.6</v>
      </c>
      <c r="T757" s="7">
        <v>35.799999999999997</v>
      </c>
      <c r="U757" s="7">
        <v>35.1</v>
      </c>
      <c r="V757" s="7">
        <v>34.299999999999997</v>
      </c>
      <c r="W757" s="7">
        <v>33.700000000000003</v>
      </c>
      <c r="X757" s="7">
        <v>32.799999999999997</v>
      </c>
    </row>
    <row r="758" spans="1:25" x14ac:dyDescent="0.3">
      <c r="A758" s="7" t="s">
        <v>67</v>
      </c>
      <c r="B758" s="7" t="s">
        <v>942</v>
      </c>
      <c r="C758" s="7">
        <v>9.8000000000000007</v>
      </c>
      <c r="D758" s="7">
        <v>10</v>
      </c>
      <c r="E758" s="7">
        <v>10.199999999999999</v>
      </c>
      <c r="F758" s="7">
        <v>10.3</v>
      </c>
      <c r="G758" s="7">
        <v>10.3</v>
      </c>
      <c r="H758" s="7">
        <v>10.199999999999999</v>
      </c>
      <c r="I758" s="7">
        <v>10</v>
      </c>
      <c r="J758" s="7">
        <v>9.6999999999999993</v>
      </c>
      <c r="K758" s="7">
        <v>9.4</v>
      </c>
      <c r="L758" s="7">
        <v>9</v>
      </c>
      <c r="M758" s="7">
        <v>8.6999999999999993</v>
      </c>
      <c r="N758" s="7">
        <v>8.3000000000000007</v>
      </c>
      <c r="O758" s="7">
        <v>8.1</v>
      </c>
      <c r="P758" s="7">
        <v>7.9</v>
      </c>
      <c r="Q758" s="7">
        <v>7.8</v>
      </c>
      <c r="R758" s="7">
        <v>7.7</v>
      </c>
      <c r="S758" s="7">
        <v>7.6</v>
      </c>
      <c r="T758" s="7">
        <v>7.5</v>
      </c>
      <c r="U758" s="7">
        <v>7.5</v>
      </c>
      <c r="V758" s="7">
        <v>7.5</v>
      </c>
      <c r="W758" s="7">
        <v>7.4</v>
      </c>
      <c r="X758" s="7">
        <v>7.4</v>
      </c>
    </row>
    <row r="759" spans="1:25" x14ac:dyDescent="0.3">
      <c r="A759" s="7" t="s">
        <v>67</v>
      </c>
      <c r="B759" s="7" t="s">
        <v>943</v>
      </c>
      <c r="C759" s="7">
        <v>39.2505854396478</v>
      </c>
      <c r="M759" s="7">
        <v>40.8141965079597</v>
      </c>
      <c r="R759" s="7">
        <v>50.310467951509601</v>
      </c>
      <c r="V759" s="7">
        <v>51.330056598734103</v>
      </c>
    </row>
    <row r="760" spans="1:25" x14ac:dyDescent="0.3">
      <c r="A760" s="7" t="s">
        <v>67</v>
      </c>
      <c r="B760" s="7" t="s">
        <v>944</v>
      </c>
      <c r="C760" s="7">
        <v>47.879120238595199</v>
      </c>
      <c r="M760" s="7">
        <v>48.883323454653102</v>
      </c>
      <c r="R760" s="7">
        <v>37.2667407294851</v>
      </c>
      <c r="V760" s="7">
        <v>35.6803578327848</v>
      </c>
    </row>
    <row r="761" spans="1:25" x14ac:dyDescent="0.3">
      <c r="A761" s="7" t="s">
        <v>67</v>
      </c>
      <c r="B761" s="7" t="s">
        <v>945</v>
      </c>
      <c r="C761" s="7">
        <v>7352</v>
      </c>
      <c r="D761" s="7">
        <v>7476</v>
      </c>
      <c r="E761" s="7">
        <v>7601</v>
      </c>
      <c r="F761" s="7">
        <v>7695</v>
      </c>
      <c r="G761" s="7">
        <v>7702</v>
      </c>
      <c r="H761" s="7">
        <v>7539</v>
      </c>
      <c r="I761" s="7">
        <v>7216</v>
      </c>
      <c r="J761" s="7">
        <v>6819</v>
      </c>
      <c r="K761" s="7">
        <v>6387</v>
      </c>
      <c r="L761" s="7">
        <v>5954</v>
      </c>
      <c r="M761" s="7">
        <v>5558</v>
      </c>
      <c r="N761" s="7">
        <v>5203</v>
      </c>
      <c r="O761" s="7">
        <v>4868</v>
      </c>
      <c r="P761" s="7">
        <v>4569</v>
      </c>
      <c r="Q761" s="7">
        <v>4266</v>
      </c>
      <c r="R761" s="7">
        <v>3954</v>
      </c>
      <c r="S761" s="7">
        <v>3689</v>
      </c>
      <c r="T761" s="7">
        <v>3454</v>
      </c>
      <c r="U761" s="7">
        <v>3258</v>
      </c>
      <c r="V761" s="7">
        <v>3107</v>
      </c>
      <c r="W761" s="7">
        <v>2993</v>
      </c>
      <c r="X761" s="7">
        <v>2883</v>
      </c>
    </row>
    <row r="762" spans="1:25" x14ac:dyDescent="0.3">
      <c r="A762" s="7" t="s">
        <v>67</v>
      </c>
      <c r="B762" s="7" t="s">
        <v>946</v>
      </c>
      <c r="C762" s="7">
        <v>41.3</v>
      </c>
      <c r="D762" s="7">
        <v>41</v>
      </c>
      <c r="E762" s="7">
        <v>40.700000000000003</v>
      </c>
      <c r="F762" s="7">
        <v>40.6</v>
      </c>
      <c r="G762" s="7">
        <v>40.799999999999997</v>
      </c>
      <c r="H762" s="7">
        <v>40.799999999999997</v>
      </c>
      <c r="I762" s="7">
        <v>40.9</v>
      </c>
      <c r="J762" s="7">
        <v>40.1</v>
      </c>
      <c r="K762" s="7">
        <v>38.9</v>
      </c>
      <c r="L762" s="7">
        <v>37.200000000000003</v>
      </c>
      <c r="M762" s="7">
        <v>35.6</v>
      </c>
      <c r="N762" s="7">
        <v>34.6</v>
      </c>
      <c r="O762" s="7">
        <v>34.5</v>
      </c>
      <c r="P762" s="7">
        <v>35.299999999999997</v>
      </c>
      <c r="Q762" s="7">
        <v>36.6</v>
      </c>
      <c r="R762" s="7">
        <v>38</v>
      </c>
      <c r="S762" s="7">
        <v>39.6</v>
      </c>
      <c r="T762" s="7">
        <v>41.2</v>
      </c>
      <c r="U762" s="7">
        <v>42.9</v>
      </c>
      <c r="V762" s="7">
        <v>44.4</v>
      </c>
    </row>
    <row r="763" spans="1:25" x14ac:dyDescent="0.3">
      <c r="A763" s="7" t="s">
        <v>67</v>
      </c>
      <c r="B763" s="7" t="s">
        <v>947</v>
      </c>
      <c r="C763" s="7">
        <v>3.1832099999999999</v>
      </c>
      <c r="H763" s="7">
        <v>3.0863999999999998</v>
      </c>
      <c r="M763" s="7">
        <v>3.0188000000000001</v>
      </c>
      <c r="R763" s="7">
        <v>3.0108600000000001</v>
      </c>
      <c r="V763" s="7">
        <v>2.9263400000000002</v>
      </c>
    </row>
    <row r="764" spans="1:25" x14ac:dyDescent="0.3">
      <c r="A764" s="7" t="s">
        <v>67</v>
      </c>
      <c r="B764" s="7" t="s">
        <v>948</v>
      </c>
      <c r="S764" s="7">
        <v>2.1</v>
      </c>
    </row>
    <row r="765" spans="1:25" x14ac:dyDescent="0.3">
      <c r="A765" s="7" t="s">
        <v>67</v>
      </c>
      <c r="B765" s="7" t="s">
        <v>949</v>
      </c>
      <c r="C765" s="7">
        <v>5.4166699999999999</v>
      </c>
      <c r="M765" s="7">
        <v>6.4583300000000001</v>
      </c>
    </row>
    <row r="766" spans="1:25" x14ac:dyDescent="0.3">
      <c r="A766" s="7" t="s">
        <v>67</v>
      </c>
      <c r="B766" s="7" t="s">
        <v>950</v>
      </c>
      <c r="S766" s="7">
        <v>64.900000000000006</v>
      </c>
    </row>
    <row r="767" spans="1:25" x14ac:dyDescent="0.3">
      <c r="A767" s="7" t="s">
        <v>67</v>
      </c>
      <c r="B767" s="7" t="s">
        <v>951</v>
      </c>
      <c r="C767" s="7">
        <v>14.54785</v>
      </c>
      <c r="D767" s="7">
        <v>14.51083</v>
      </c>
      <c r="E767" s="7">
        <v>14.64847</v>
      </c>
      <c r="F767" s="7">
        <v>14.110760000000001</v>
      </c>
      <c r="G767" s="7">
        <v>13.32329</v>
      </c>
      <c r="H767" s="7">
        <v>15.05485</v>
      </c>
      <c r="I767" s="7">
        <v>12.84803</v>
      </c>
      <c r="J767" s="7">
        <v>13.09539</v>
      </c>
      <c r="K767" s="7">
        <v>13.009679999999999</v>
      </c>
      <c r="L767" s="7">
        <v>12.533580000000001</v>
      </c>
      <c r="M767" s="7">
        <v>11.87729</v>
      </c>
      <c r="N767" s="7">
        <v>11.708360000000001</v>
      </c>
      <c r="O767" s="7">
        <v>11.91283</v>
      </c>
      <c r="P767" s="7">
        <v>12.40889</v>
      </c>
      <c r="Q767" s="7">
        <v>12.185090000000001</v>
      </c>
      <c r="R767" s="7">
        <v>12.547459999999999</v>
      </c>
      <c r="T767" s="7">
        <v>14.36148</v>
      </c>
      <c r="U767" s="7">
        <v>15.251530000000001</v>
      </c>
    </row>
    <row r="768" spans="1:25" x14ac:dyDescent="0.3">
      <c r="A768" s="7" t="s">
        <v>67</v>
      </c>
      <c r="B768" s="7" t="s">
        <v>952</v>
      </c>
      <c r="C768" s="7">
        <v>45.93262</v>
      </c>
      <c r="D768" s="7">
        <v>44.256360000000001</v>
      </c>
      <c r="E768" s="7">
        <v>44.147910000000003</v>
      </c>
      <c r="F768" s="7">
        <v>41.695720000000001</v>
      </c>
      <c r="G768" s="7">
        <v>40.446170000000002</v>
      </c>
      <c r="H768" s="7">
        <v>42.947780000000002</v>
      </c>
      <c r="I768" s="7">
        <v>45.106099999999998</v>
      </c>
      <c r="J768" s="7">
        <v>42.291460000000001</v>
      </c>
      <c r="K768" s="7">
        <v>40.733649999999997</v>
      </c>
      <c r="L768" s="7">
        <v>41.094630000000002</v>
      </c>
      <c r="M768" s="7">
        <v>42.462919999999997</v>
      </c>
      <c r="N768" s="7">
        <v>40.494190000000003</v>
      </c>
      <c r="O768" s="7">
        <v>39.916020000000003</v>
      </c>
      <c r="Q768" s="7">
        <v>38.795430000000003</v>
      </c>
      <c r="T768" s="7">
        <v>38.886229999999998</v>
      </c>
      <c r="U768" s="7">
        <v>38.748429999999999</v>
      </c>
    </row>
    <row r="769" spans="1:25" x14ac:dyDescent="0.3">
      <c r="A769" s="7" t="s">
        <v>67</v>
      </c>
      <c r="B769" s="7" t="s">
        <v>953</v>
      </c>
      <c r="D769" s="7">
        <v>98.435493469238295</v>
      </c>
      <c r="F769" s="7">
        <v>97.545639038085895</v>
      </c>
      <c r="G769" s="7">
        <v>96.930549621582003</v>
      </c>
      <c r="H769" s="7">
        <v>97.036056518554702</v>
      </c>
      <c r="I769" s="7">
        <v>96.356689453125</v>
      </c>
      <c r="J769" s="7">
        <v>95.108253479003906</v>
      </c>
      <c r="K769" s="7">
        <v>97.087448120117202</v>
      </c>
      <c r="L769" s="7">
        <v>97.637512207031193</v>
      </c>
      <c r="M769" s="7">
        <v>100</v>
      </c>
      <c r="N769" s="7">
        <v>97.6265869140625</v>
      </c>
      <c r="O769" s="7">
        <v>98.277839660644503</v>
      </c>
      <c r="P769" s="7">
        <v>98.581558227539105</v>
      </c>
      <c r="Q769" s="7">
        <v>96.602249145507798</v>
      </c>
      <c r="R769" s="7">
        <v>96.385681152343807</v>
      </c>
      <c r="T769" s="7">
        <v>95.053543090820298</v>
      </c>
      <c r="U769" s="7">
        <v>95.794281005859403</v>
      </c>
      <c r="V769" s="7">
        <v>96.738121032714801</v>
      </c>
      <c r="W769" s="7">
        <v>96.773307800292997</v>
      </c>
      <c r="X769" s="7">
        <v>96.516990661621094</v>
      </c>
      <c r="Y769" s="7">
        <v>96.542900085449205</v>
      </c>
    </row>
    <row r="770" spans="1:25" x14ac:dyDescent="0.3">
      <c r="A770" s="7" t="s">
        <v>67</v>
      </c>
      <c r="B770" s="7" t="s">
        <v>954</v>
      </c>
      <c r="O770" s="7">
        <v>20.2777404785156</v>
      </c>
      <c r="P770" s="7">
        <v>21.307600021362301</v>
      </c>
      <c r="Q770" s="7">
        <v>21.35618019104</v>
      </c>
      <c r="R770" s="7">
        <v>22.2706604003906</v>
      </c>
      <c r="S770" s="7">
        <v>22.466760635376001</v>
      </c>
      <c r="T770" s="7">
        <v>25.345960617065401</v>
      </c>
      <c r="U770" s="7">
        <v>27.937189102172901</v>
      </c>
      <c r="V770" s="7">
        <v>28.9340000152588</v>
      </c>
      <c r="W770" s="7">
        <v>30.914190292358398</v>
      </c>
      <c r="X770" s="7">
        <v>31.405380249023398</v>
      </c>
    </row>
    <row r="771" spans="1:25" x14ac:dyDescent="0.3">
      <c r="A771" s="7" t="s">
        <v>67</v>
      </c>
      <c r="B771" s="7" t="s">
        <v>955</v>
      </c>
      <c r="E771" s="7">
        <v>5.7054400444030797</v>
      </c>
      <c r="F771" s="7">
        <v>6.4542498588562003</v>
      </c>
      <c r="G771" s="7">
        <v>5.5501399040222203</v>
      </c>
      <c r="H771" s="7">
        <v>5.0284500122070304</v>
      </c>
      <c r="I771" s="7">
        <v>4.9432902336120597</v>
      </c>
      <c r="J771" s="7">
        <v>5.1312699317932102</v>
      </c>
      <c r="K771" s="7">
        <v>5.1176600456237802</v>
      </c>
      <c r="L771" s="7">
        <v>6.2742800712585396</v>
      </c>
      <c r="M771" s="7">
        <v>6.8962202072143599</v>
      </c>
      <c r="N771" s="7">
        <v>6.7143602371215803</v>
      </c>
      <c r="O771" s="7">
        <v>7.1441898345947301</v>
      </c>
      <c r="Q771" s="7">
        <v>7.5735402107238796</v>
      </c>
      <c r="R771" s="7">
        <v>8.2930698394775408</v>
      </c>
      <c r="T771" s="7">
        <v>11.668270111084</v>
      </c>
      <c r="V771" s="7">
        <v>19.9740390777588</v>
      </c>
      <c r="X771" s="7">
        <v>15.551520347595201</v>
      </c>
    </row>
    <row r="772" spans="1:25" x14ac:dyDescent="0.3">
      <c r="A772" s="7" t="s">
        <v>67</v>
      </c>
      <c r="B772" s="7" t="s">
        <v>956</v>
      </c>
      <c r="Q772" s="7">
        <v>0.58851999044418302</v>
      </c>
      <c r="R772" s="7">
        <v>1.0862499475479099</v>
      </c>
      <c r="T772" s="7">
        <v>1.32807004451752</v>
      </c>
      <c r="V772" s="7">
        <v>0.61452001333236705</v>
      </c>
      <c r="X772" s="7">
        <v>1.91364002227783</v>
      </c>
    </row>
    <row r="773" spans="1:25" x14ac:dyDescent="0.3">
      <c r="A773" s="7" t="s">
        <v>67</v>
      </c>
      <c r="B773" s="7" t="s">
        <v>957</v>
      </c>
      <c r="R773" s="7">
        <v>6.0652198791503897</v>
      </c>
      <c r="S773" s="7">
        <v>7.23291015625</v>
      </c>
      <c r="T773" s="7">
        <v>8.2451896667480504</v>
      </c>
      <c r="V773" s="7">
        <v>8.01776027679443</v>
      </c>
      <c r="W773" s="7">
        <v>7.6819200515747097</v>
      </c>
      <c r="X773" s="7">
        <v>12.964139938354499</v>
      </c>
    </row>
    <row r="774" spans="1:25" x14ac:dyDescent="0.3">
      <c r="A774" s="7" t="s">
        <v>67</v>
      </c>
      <c r="B774" s="7" t="s">
        <v>958</v>
      </c>
      <c r="C774" s="7">
        <v>19.093269348144499</v>
      </c>
      <c r="D774" s="7">
        <v>23.097000122070298</v>
      </c>
      <c r="E774" s="7">
        <v>23.993379592895501</v>
      </c>
      <c r="F774" s="7">
        <v>23.644729614257798</v>
      </c>
      <c r="G774" s="7">
        <v>21.724199295043899</v>
      </c>
      <c r="H774" s="7">
        <v>19.477880477905298</v>
      </c>
      <c r="T774" s="7">
        <v>9.7410297393798793</v>
      </c>
      <c r="U774" s="7">
        <v>8.3781204223632795</v>
      </c>
      <c r="V774" s="7">
        <v>4.73220014572144</v>
      </c>
      <c r="W774" s="7">
        <v>7.5391101837158203</v>
      </c>
      <c r="X774" s="7">
        <v>7.6389198303222701</v>
      </c>
    </row>
    <row r="775" spans="1:25" x14ac:dyDescent="0.3">
      <c r="A775" s="7" t="s">
        <v>67</v>
      </c>
      <c r="B775" s="7" t="s">
        <v>959</v>
      </c>
      <c r="C775" s="7">
        <v>147612</v>
      </c>
      <c r="D775" s="7">
        <v>154960</v>
      </c>
      <c r="E775" s="7">
        <v>146643</v>
      </c>
      <c r="F775" s="7">
        <v>149046</v>
      </c>
      <c r="G775" s="7">
        <v>149375</v>
      </c>
      <c r="H775" s="7">
        <v>141562</v>
      </c>
      <c r="I775" s="7">
        <v>158544</v>
      </c>
      <c r="J775" s="7">
        <v>164990</v>
      </c>
      <c r="K775" s="7">
        <v>168556</v>
      </c>
      <c r="L775" s="7">
        <v>187162</v>
      </c>
      <c r="R775" s="7">
        <v>190022</v>
      </c>
      <c r="S775" s="7">
        <v>192359</v>
      </c>
      <c r="V775" s="7">
        <v>200877.015625</v>
      </c>
      <c r="W775" s="7">
        <v>187854.171875</v>
      </c>
      <c r="X775" s="7">
        <v>179504</v>
      </c>
    </row>
    <row r="776" spans="1:25" x14ac:dyDescent="0.3">
      <c r="A776" s="7" t="s">
        <v>67</v>
      </c>
      <c r="B776" s="7" t="s">
        <v>960</v>
      </c>
    </row>
    <row r="777" spans="1:25" x14ac:dyDescent="0.3">
      <c r="A777" s="7" t="s">
        <v>67</v>
      </c>
      <c r="B777" s="7" t="s">
        <v>961</v>
      </c>
    </row>
    <row r="778" spans="1:25" x14ac:dyDescent="0.3">
      <c r="A778" s="7" t="s">
        <v>67</v>
      </c>
      <c r="B778" s="7" t="s">
        <v>962</v>
      </c>
      <c r="D778" s="7">
        <v>98.684839999999994</v>
      </c>
      <c r="E778" s="7">
        <v>98.81617</v>
      </c>
      <c r="F778" s="7">
        <v>95.959220000000002</v>
      </c>
      <c r="Q778" s="7">
        <v>94.610470000000007</v>
      </c>
      <c r="R778" s="7">
        <v>98.18947</v>
      </c>
    </row>
    <row r="779" spans="1:25" x14ac:dyDescent="0.3">
      <c r="A779" s="7" t="s">
        <v>67</v>
      </c>
      <c r="B779" s="7" t="s">
        <v>963</v>
      </c>
      <c r="C779" s="7">
        <v>58.85436</v>
      </c>
      <c r="D779" s="7">
        <v>59.689979999999998</v>
      </c>
      <c r="E779" s="7">
        <v>61.815539999999999</v>
      </c>
      <c r="F779" s="7">
        <v>63.534570000000002</v>
      </c>
      <c r="G779" s="7">
        <v>65.078329999999994</v>
      </c>
      <c r="H779" s="7">
        <v>66.158720000000002</v>
      </c>
      <c r="R779" s="7">
        <v>90.54401</v>
      </c>
      <c r="T779" s="7">
        <v>71.926609999999997</v>
      </c>
    </row>
    <row r="780" spans="1:25" x14ac:dyDescent="0.3">
      <c r="A780" s="7" t="s">
        <v>67</v>
      </c>
      <c r="B780" s="7" t="s">
        <v>964</v>
      </c>
      <c r="C780" s="7">
        <v>42.000120000000003</v>
      </c>
      <c r="D780" s="7">
        <v>42.000109999999999</v>
      </c>
      <c r="E780" s="7">
        <v>39.999920000000003</v>
      </c>
      <c r="F780" s="7">
        <v>40.000149999999998</v>
      </c>
      <c r="G780" s="7">
        <v>40.000149999999998</v>
      </c>
      <c r="H780" s="7">
        <v>39.071489999999997</v>
      </c>
      <c r="I780" s="7">
        <v>39.92859</v>
      </c>
      <c r="J780" s="7">
        <v>40.785699999999999</v>
      </c>
      <c r="K780" s="7">
        <v>41.642949999999999</v>
      </c>
      <c r="L780" s="7">
        <v>42.500019999999999</v>
      </c>
      <c r="M780" s="7">
        <v>45.111220000000003</v>
      </c>
      <c r="N780" s="7">
        <v>45.026890000000002</v>
      </c>
      <c r="O780" s="7">
        <v>43.485390000000002</v>
      </c>
      <c r="Q780" s="7">
        <v>46.751080000000002</v>
      </c>
      <c r="R780" s="7">
        <v>48.444769999999998</v>
      </c>
      <c r="S780" s="7">
        <v>49.640479999999997</v>
      </c>
      <c r="T780" s="7">
        <v>48.503259999999997</v>
      </c>
    </row>
    <row r="781" spans="1:25" x14ac:dyDescent="0.3">
      <c r="A781" s="7" t="s">
        <v>67</v>
      </c>
      <c r="B781" s="7" t="s">
        <v>965</v>
      </c>
      <c r="M781" s="7">
        <v>11.164709999999999</v>
      </c>
    </row>
    <row r="782" spans="1:25" x14ac:dyDescent="0.3">
      <c r="A782" s="7" t="s">
        <v>67</v>
      </c>
      <c r="B782" s="7" t="s">
        <v>966</v>
      </c>
      <c r="C782" s="7">
        <v>4141946</v>
      </c>
      <c r="D782" s="7">
        <v>4250400</v>
      </c>
      <c r="E782" s="7">
        <v>4353817</v>
      </c>
      <c r="F782" s="7">
        <v>4446841</v>
      </c>
      <c r="G782" s="7">
        <v>4593492</v>
      </c>
      <c r="H782" s="7">
        <v>4657674</v>
      </c>
      <c r="I782" s="7">
        <v>4790382</v>
      </c>
      <c r="J782" s="7">
        <v>4815932</v>
      </c>
      <c r="K782" s="7">
        <v>4671139</v>
      </c>
      <c r="L782" s="7">
        <v>4687958</v>
      </c>
      <c r="M782" s="7">
        <v>4689600</v>
      </c>
      <c r="N782" s="7">
        <v>4756111</v>
      </c>
      <c r="O782" s="7">
        <v>4843800</v>
      </c>
      <c r="P782" s="7">
        <v>5233115</v>
      </c>
      <c r="Q782" s="7">
        <v>5220975</v>
      </c>
      <c r="R782" s="7">
        <v>5279196</v>
      </c>
      <c r="S782" s="7">
        <v>5164481</v>
      </c>
      <c r="T782" s="7">
        <v>5052180</v>
      </c>
      <c r="U782" s="7">
        <v>4878960</v>
      </c>
      <c r="V782" s="7">
        <v>5036694</v>
      </c>
      <c r="W782" s="7">
        <v>5100811</v>
      </c>
      <c r="X782" s="7">
        <v>5353649</v>
      </c>
    </row>
    <row r="783" spans="1:25" x14ac:dyDescent="0.3">
      <c r="A783" s="7" t="s">
        <v>67</v>
      </c>
      <c r="B783" s="7" t="s">
        <v>967</v>
      </c>
      <c r="D783" s="7">
        <v>25.359550476074201</v>
      </c>
      <c r="E783" s="7">
        <v>45.498199462890597</v>
      </c>
      <c r="F783" s="7">
        <v>47.162311553955099</v>
      </c>
      <c r="G783" s="7">
        <v>48.611808776855497</v>
      </c>
      <c r="H783" s="7">
        <v>48.797958374023402</v>
      </c>
      <c r="I783" s="7">
        <v>49.173419952392599</v>
      </c>
      <c r="J783" s="7">
        <v>50.011569976806598</v>
      </c>
      <c r="K783" s="7">
        <v>51.645248413085902</v>
      </c>
      <c r="L783" s="7">
        <v>55.2759399414062</v>
      </c>
      <c r="M783" s="7">
        <v>56.0541381835938</v>
      </c>
      <c r="N783" s="7">
        <v>57.954311370849602</v>
      </c>
      <c r="O783" s="7">
        <v>59.8189086914062</v>
      </c>
      <c r="Q783" s="7">
        <v>62.796871185302699</v>
      </c>
      <c r="R783" s="7">
        <v>62.796791076660199</v>
      </c>
      <c r="S783" s="7">
        <v>36.271930694580099</v>
      </c>
      <c r="T783" s="7">
        <v>60.478580474853501</v>
      </c>
      <c r="V783" s="7">
        <v>54.322811126708999</v>
      </c>
      <c r="W783" s="7">
        <v>47.924800872802699</v>
      </c>
      <c r="X783" s="7">
        <v>72.881683349609403</v>
      </c>
    </row>
    <row r="784" spans="1:25" x14ac:dyDescent="0.3">
      <c r="A784" s="7" t="s">
        <v>67</v>
      </c>
      <c r="B784" s="7" t="s">
        <v>968</v>
      </c>
      <c r="D784" s="7">
        <v>55.588939666747997</v>
      </c>
      <c r="E784" s="7">
        <v>61.416950225830099</v>
      </c>
      <c r="F784" s="7">
        <v>64.042861938476605</v>
      </c>
      <c r="G784" s="7">
        <v>64.393722534179702</v>
      </c>
      <c r="H784" s="7">
        <v>65.449157714843807</v>
      </c>
      <c r="I784" s="7">
        <v>66.353332519531193</v>
      </c>
      <c r="J784" s="7">
        <v>67.286102294921903</v>
      </c>
      <c r="K784" s="7">
        <v>67.999313354492202</v>
      </c>
      <c r="L784" s="7">
        <v>71.914657592773395</v>
      </c>
      <c r="M784" s="7">
        <v>72.241508483886705</v>
      </c>
      <c r="N784" s="7">
        <v>73.127410888671903</v>
      </c>
      <c r="O784" s="7">
        <v>75.330322265625</v>
      </c>
      <c r="Q784" s="7">
        <v>76.585250854492202</v>
      </c>
      <c r="R784" s="7">
        <v>77.180908203125</v>
      </c>
      <c r="S784" s="7">
        <v>66.386459350585895</v>
      </c>
      <c r="T784" s="7">
        <v>72.327880859375</v>
      </c>
      <c r="V784" s="7">
        <v>81.804679870605497</v>
      </c>
      <c r="W784" s="7">
        <v>79.255142211914105</v>
      </c>
      <c r="X784" s="7">
        <v>83.926856994628906</v>
      </c>
    </row>
    <row r="785" spans="1:25" x14ac:dyDescent="0.3">
      <c r="A785" s="7" t="s">
        <v>67</v>
      </c>
      <c r="B785" s="7" t="s">
        <v>969</v>
      </c>
      <c r="C785" s="7">
        <v>64.918373107910199</v>
      </c>
      <c r="E785" s="7">
        <v>78.537727355957003</v>
      </c>
      <c r="F785" s="7">
        <v>64.918296813964801</v>
      </c>
      <c r="G785" s="7">
        <v>62.470348358154297</v>
      </c>
      <c r="S785" s="7">
        <v>81.284332275390597</v>
      </c>
      <c r="U785" s="7">
        <v>83.714218139648395</v>
      </c>
      <c r="V785" s="7">
        <v>82.8927001953125</v>
      </c>
      <c r="W785" s="7">
        <v>84.566207885742202</v>
      </c>
      <c r="X785" s="7">
        <v>94.8280029296875</v>
      </c>
    </row>
    <row r="786" spans="1:25" x14ac:dyDescent="0.3">
      <c r="A786" s="7" t="s">
        <v>67</v>
      </c>
      <c r="B786" s="7" t="s">
        <v>970</v>
      </c>
      <c r="C786" s="7">
        <v>21.294849395751999</v>
      </c>
      <c r="D786" s="7">
        <v>20.271949768066399</v>
      </c>
      <c r="E786" s="7">
        <v>18.736770629882798</v>
      </c>
      <c r="F786" s="7">
        <v>16.852249145507798</v>
      </c>
      <c r="G786" s="7">
        <v>15.2394504547119</v>
      </c>
      <c r="H786" s="7">
        <v>14.092410087585399</v>
      </c>
      <c r="T786" s="7">
        <v>6.8158302307128897</v>
      </c>
      <c r="U786" s="7">
        <v>9.4013900756835902</v>
      </c>
      <c r="V786" s="7">
        <v>9.7819900512695295</v>
      </c>
      <c r="W786" s="7">
        <v>11.2700500488281</v>
      </c>
      <c r="X786" s="7">
        <v>13.2109699249268</v>
      </c>
    </row>
    <row r="787" spans="1:25" x14ac:dyDescent="0.3">
      <c r="A787" s="7" t="s">
        <v>67</v>
      </c>
      <c r="B787" s="7" t="s">
        <v>971</v>
      </c>
      <c r="C787" s="7">
        <v>1675857</v>
      </c>
      <c r="D787" s="7">
        <v>1542556</v>
      </c>
      <c r="E787" s="7">
        <v>1381741</v>
      </c>
      <c r="F787" s="7">
        <v>1226385</v>
      </c>
      <c r="G787" s="7">
        <v>1088386</v>
      </c>
      <c r="H787" s="7">
        <v>968917</v>
      </c>
      <c r="R787" s="7">
        <v>352328</v>
      </c>
      <c r="T787" s="7">
        <v>281533</v>
      </c>
      <c r="U787" s="7">
        <v>588488</v>
      </c>
      <c r="V787" s="7">
        <v>620606</v>
      </c>
      <c r="W787" s="7">
        <v>740266</v>
      </c>
      <c r="X787" s="7">
        <v>963218</v>
      </c>
    </row>
    <row r="788" spans="1:25" x14ac:dyDescent="0.3">
      <c r="A788" s="7" t="s">
        <v>67</v>
      </c>
      <c r="B788" s="7" t="s">
        <v>972</v>
      </c>
      <c r="C788" s="7">
        <v>75.169708251953097</v>
      </c>
      <c r="D788" s="7">
        <v>77.767517089843807</v>
      </c>
      <c r="E788" s="7">
        <v>79.834587097167997</v>
      </c>
      <c r="F788" s="7">
        <v>74.381858825683594</v>
      </c>
      <c r="G788" s="7">
        <v>76.202003479003906</v>
      </c>
      <c r="H788" s="7">
        <v>75.547958374023395</v>
      </c>
      <c r="I788" s="7">
        <v>76.421112060546903</v>
      </c>
      <c r="J788" s="7">
        <v>76.5169677734375</v>
      </c>
      <c r="K788" s="7">
        <v>76.886436462402301</v>
      </c>
      <c r="L788" s="7">
        <v>77.152183532714801</v>
      </c>
      <c r="M788" s="7">
        <v>77.119041442871094</v>
      </c>
      <c r="N788" s="7">
        <v>78.5906982421875</v>
      </c>
      <c r="O788" s="7">
        <v>78.984939575195298</v>
      </c>
      <c r="P788" s="7">
        <v>78.900810241699205</v>
      </c>
      <c r="Q788" s="7">
        <v>78.560340881347699</v>
      </c>
      <c r="R788" s="7">
        <v>78.810371398925795</v>
      </c>
    </row>
    <row r="789" spans="1:25" x14ac:dyDescent="0.3">
      <c r="A789" s="7" t="s">
        <v>67</v>
      </c>
      <c r="B789" s="7" t="s">
        <v>973</v>
      </c>
      <c r="C789" s="7">
        <v>69.918357849121094</v>
      </c>
      <c r="D789" s="7">
        <v>69.609573364257798</v>
      </c>
      <c r="E789" s="7">
        <v>75.570953369140597</v>
      </c>
    </row>
    <row r="790" spans="1:25" x14ac:dyDescent="0.3">
      <c r="A790" s="7" t="s">
        <v>67</v>
      </c>
      <c r="B790" s="7" t="s">
        <v>974</v>
      </c>
      <c r="D790" s="7">
        <v>80.072608947753906</v>
      </c>
      <c r="E790" s="7">
        <v>78.699150085449205</v>
      </c>
      <c r="F790" s="7">
        <v>76.985931396484403</v>
      </c>
      <c r="R790" s="7">
        <v>79.696952819824205</v>
      </c>
      <c r="T790" s="7">
        <v>89.704170227050795</v>
      </c>
      <c r="U790" s="7">
        <v>96.597007751464801</v>
      </c>
      <c r="V790" s="7">
        <v>95.573066711425795</v>
      </c>
      <c r="W790" s="7">
        <v>95.469497680664105</v>
      </c>
    </row>
    <row r="791" spans="1:25" x14ac:dyDescent="0.3">
      <c r="A791" s="7" t="s">
        <v>67</v>
      </c>
      <c r="B791" s="7" t="s">
        <v>975</v>
      </c>
      <c r="D791" s="7">
        <v>82.977981567382798</v>
      </c>
      <c r="E791" s="7">
        <v>81.682243347167997</v>
      </c>
      <c r="F791" s="7">
        <v>81.582160949707003</v>
      </c>
      <c r="R791" s="7">
        <v>80.897842407226605</v>
      </c>
      <c r="T791" s="7">
        <v>90.298759460449205</v>
      </c>
      <c r="U791" s="7">
        <v>94.279289245605497</v>
      </c>
      <c r="V791" s="7">
        <v>97.714492797851605</v>
      </c>
      <c r="W791" s="7">
        <v>95.228019714355497</v>
      </c>
    </row>
    <row r="792" spans="1:25" x14ac:dyDescent="0.3">
      <c r="A792" s="7" t="s">
        <v>67</v>
      </c>
      <c r="B792" s="7" t="s">
        <v>976</v>
      </c>
      <c r="R792" s="7">
        <v>7.2283099999999996</v>
      </c>
      <c r="T792" s="7">
        <v>7.1043500000000002</v>
      </c>
    </row>
    <row r="793" spans="1:25" x14ac:dyDescent="0.3">
      <c r="A793" s="7" t="s">
        <v>67</v>
      </c>
      <c r="B793" s="7" t="s">
        <v>977</v>
      </c>
      <c r="D793" s="7">
        <v>37.570129999999999</v>
      </c>
      <c r="E793" s="7">
        <v>43.322870000000002</v>
      </c>
      <c r="F793" s="7">
        <v>43.91283</v>
      </c>
      <c r="G793" s="7">
        <v>54.77552</v>
      </c>
      <c r="H793" s="7">
        <v>53.604860000000002</v>
      </c>
      <c r="T793" s="7">
        <v>37.796399999999998</v>
      </c>
    </row>
    <row r="794" spans="1:25" x14ac:dyDescent="0.3">
      <c r="A794" s="7" t="s">
        <v>67</v>
      </c>
      <c r="B794" s="7" t="s">
        <v>978</v>
      </c>
      <c r="C794" s="7">
        <v>95.931299999999993</v>
      </c>
      <c r="D794" s="7">
        <v>104.50827</v>
      </c>
      <c r="E794" s="7">
        <v>118.84846</v>
      </c>
      <c r="F794" s="7">
        <v>122.11117</v>
      </c>
      <c r="G794" s="7">
        <v>121.75846</v>
      </c>
      <c r="H794" s="7">
        <v>120.39966</v>
      </c>
      <c r="L794" s="7">
        <v>96.345529999999997</v>
      </c>
      <c r="M794" s="7">
        <v>98.164280000000005</v>
      </c>
      <c r="N794" s="7">
        <v>103.92068999999999</v>
      </c>
      <c r="O794" s="7">
        <v>100.36776999999999</v>
      </c>
      <c r="P794" s="7">
        <v>99.369529999999997</v>
      </c>
      <c r="Q794" s="7">
        <v>96.403589999999994</v>
      </c>
      <c r="R794" s="7">
        <v>97.978319999999997</v>
      </c>
      <c r="S794" s="7">
        <v>91.91198</v>
      </c>
      <c r="T794" s="7">
        <v>103.67058</v>
      </c>
    </row>
    <row r="795" spans="1:25" x14ac:dyDescent="0.3">
      <c r="A795" s="7" t="s">
        <v>67</v>
      </c>
      <c r="B795" s="7" t="s">
        <v>979</v>
      </c>
      <c r="C795" s="7">
        <v>88.1168212890625</v>
      </c>
      <c r="D795" s="7">
        <v>89.655952453613295</v>
      </c>
      <c r="E795" s="7">
        <v>92.162307739257798</v>
      </c>
      <c r="F795" s="7">
        <v>93.823951721191406</v>
      </c>
      <c r="G795" s="7">
        <v>95.363037109375</v>
      </c>
      <c r="H795" s="7">
        <v>96.176528930664105</v>
      </c>
      <c r="I795" s="7">
        <v>98.239433288574205</v>
      </c>
      <c r="J795" s="7">
        <v>101.97207641601599</v>
      </c>
      <c r="K795" s="7">
        <v>103.88645935058599</v>
      </c>
      <c r="L795" s="7">
        <v>105.10605621337901</v>
      </c>
      <c r="M795" s="7">
        <v>106.28887939453099</v>
      </c>
      <c r="N795" s="7">
        <v>106.984893798828</v>
      </c>
      <c r="O795" s="7">
        <v>107.64914703369099</v>
      </c>
      <c r="P795" s="7">
        <v>107.495399475098</v>
      </c>
      <c r="Q795" s="7">
        <v>107.84929656982401</v>
      </c>
      <c r="R795" s="7">
        <v>108.76609802246099</v>
      </c>
      <c r="S795" s="7">
        <v>106.734970092773</v>
      </c>
      <c r="T795" s="7">
        <v>103.81561279296901</v>
      </c>
      <c r="U795" s="7">
        <v>100.64143371582</v>
      </c>
      <c r="V795" s="7">
        <v>100.153678894043</v>
      </c>
      <c r="W795" s="7">
        <v>98.354270935058594</v>
      </c>
      <c r="X795" s="7">
        <v>96.931472778320298</v>
      </c>
    </row>
    <row r="796" spans="1:25" x14ac:dyDescent="0.3">
      <c r="A796" s="7" t="s">
        <v>67</v>
      </c>
      <c r="B796" s="7" t="s">
        <v>980</v>
      </c>
      <c r="C796" s="7">
        <v>7444802</v>
      </c>
      <c r="D796" s="7">
        <v>7413415</v>
      </c>
      <c r="E796" s="7">
        <v>7465728</v>
      </c>
      <c r="F796" s="7">
        <v>7470476</v>
      </c>
      <c r="G796" s="7">
        <v>7444142</v>
      </c>
      <c r="H796" s="7">
        <v>7314449</v>
      </c>
      <c r="I796" s="7">
        <v>7256518</v>
      </c>
      <c r="J796" s="7">
        <v>7312258</v>
      </c>
      <c r="K796" s="7">
        <v>7231660</v>
      </c>
      <c r="L796" s="7">
        <v>7128500</v>
      </c>
      <c r="M796" s="7">
        <v>7024368</v>
      </c>
      <c r="N796" s="7">
        <v>6957432</v>
      </c>
      <c r="O796" s="7">
        <v>7004482</v>
      </c>
      <c r="P796" s="7">
        <v>7063849</v>
      </c>
      <c r="Q796" s="7">
        <v>7195183</v>
      </c>
      <c r="R796" s="7">
        <v>7555842</v>
      </c>
      <c r="S796" s="7">
        <v>7569924</v>
      </c>
      <c r="T796" s="7">
        <v>7582154</v>
      </c>
      <c r="U796" s="7">
        <v>7568387</v>
      </c>
      <c r="V796" s="7">
        <v>7688381</v>
      </c>
      <c r="W796" s="7">
        <v>7716039</v>
      </c>
      <c r="X796" s="7">
        <v>7698124</v>
      </c>
    </row>
    <row r="797" spans="1:25" x14ac:dyDescent="0.3">
      <c r="A797" s="7" t="s">
        <v>67</v>
      </c>
      <c r="B797" s="7" t="s">
        <v>981</v>
      </c>
      <c r="D797" s="7">
        <v>60.324310302734403</v>
      </c>
      <c r="E797" s="7">
        <v>67.035217285156193</v>
      </c>
      <c r="F797" s="7">
        <v>68.680137634277301</v>
      </c>
      <c r="G797" s="7">
        <v>69.994293212890597</v>
      </c>
      <c r="H797" s="7">
        <v>69.978691101074205</v>
      </c>
      <c r="I797" s="7">
        <v>70.860610961914105</v>
      </c>
      <c r="J797" s="7">
        <v>72.306480407714801</v>
      </c>
      <c r="K797" s="7">
        <v>71.956451416015597</v>
      </c>
      <c r="L797" s="7">
        <v>75.867843627929702</v>
      </c>
      <c r="M797" s="7">
        <v>76.549148559570298</v>
      </c>
      <c r="N797" s="7">
        <v>77.923881530761705</v>
      </c>
      <c r="O797" s="7">
        <v>79.507217407226605</v>
      </c>
      <c r="Q797" s="7">
        <v>80.613006591796903</v>
      </c>
      <c r="R797" s="7">
        <v>80.8907470703125</v>
      </c>
      <c r="S797" s="7">
        <v>76.456901550292997</v>
      </c>
      <c r="T797" s="7">
        <v>84.829078674316406</v>
      </c>
      <c r="V797" s="7">
        <v>74.725120544433594</v>
      </c>
      <c r="W797" s="7">
        <v>87.714309692382798</v>
      </c>
      <c r="X797" s="7">
        <v>87.018859863281193</v>
      </c>
    </row>
    <row r="798" spans="1:25" x14ac:dyDescent="0.3">
      <c r="A798" s="7" t="s">
        <v>67</v>
      </c>
      <c r="B798" s="7" t="s">
        <v>982</v>
      </c>
      <c r="C798" s="7">
        <v>7</v>
      </c>
      <c r="D798" s="7">
        <v>7</v>
      </c>
      <c r="E798" s="7">
        <v>7</v>
      </c>
      <c r="F798" s="7">
        <v>7</v>
      </c>
      <c r="G798" s="7">
        <v>7</v>
      </c>
      <c r="H798" s="7">
        <v>7</v>
      </c>
      <c r="I798" s="7">
        <v>7</v>
      </c>
      <c r="J798" s="7">
        <v>7</v>
      </c>
      <c r="K798" s="7">
        <v>7</v>
      </c>
      <c r="L798" s="7">
        <v>7</v>
      </c>
      <c r="M798" s="7">
        <v>7</v>
      </c>
      <c r="N798" s="7">
        <v>7</v>
      </c>
      <c r="O798" s="7">
        <v>7</v>
      </c>
      <c r="P798" s="7">
        <v>7</v>
      </c>
      <c r="Q798" s="7">
        <v>7</v>
      </c>
      <c r="R798" s="7">
        <v>7</v>
      </c>
      <c r="S798" s="7">
        <v>7</v>
      </c>
      <c r="T798" s="7">
        <v>7</v>
      </c>
      <c r="U798" s="7">
        <v>7</v>
      </c>
      <c r="V798" s="7">
        <v>7</v>
      </c>
      <c r="W798" s="7">
        <v>7</v>
      </c>
      <c r="X798" s="7">
        <v>7</v>
      </c>
      <c r="Y798" s="7">
        <v>7</v>
      </c>
    </row>
    <row r="799" spans="1:25" x14ac:dyDescent="0.3">
      <c r="A799" s="7" t="s">
        <v>67</v>
      </c>
      <c r="B799" s="7" t="s">
        <v>983</v>
      </c>
      <c r="M799" s="7">
        <v>18.4021396636963</v>
      </c>
      <c r="N799" s="7">
        <v>18.537029266357401</v>
      </c>
      <c r="O799" s="7">
        <v>18.723180770873999</v>
      </c>
      <c r="P799" s="7">
        <v>18.1744899749756</v>
      </c>
      <c r="Q799" s="7">
        <v>18.711189270019499</v>
      </c>
      <c r="R799" s="7">
        <v>18.653980255126999</v>
      </c>
      <c r="S799" s="7">
        <v>18.1733207702637</v>
      </c>
      <c r="T799" s="7">
        <v>18.404359817504901</v>
      </c>
      <c r="U799" s="7">
        <v>17.5553302764893</v>
      </c>
      <c r="V799" s="7">
        <v>17.759529113769499</v>
      </c>
      <c r="W799" s="7">
        <v>17.399589538574201</v>
      </c>
    </row>
    <row r="800" spans="1:25" x14ac:dyDescent="0.3">
      <c r="A800" s="7" t="s">
        <v>67</v>
      </c>
      <c r="B800" s="7" t="s">
        <v>984</v>
      </c>
      <c r="C800" s="7">
        <v>7</v>
      </c>
      <c r="D800" s="7">
        <v>7</v>
      </c>
      <c r="E800" s="7">
        <v>7</v>
      </c>
      <c r="F800" s="7">
        <v>7</v>
      </c>
      <c r="G800" s="7">
        <v>7</v>
      </c>
      <c r="H800" s="7">
        <v>7</v>
      </c>
      <c r="I800" s="7">
        <v>7</v>
      </c>
      <c r="J800" s="7">
        <v>7</v>
      </c>
      <c r="K800" s="7">
        <v>7</v>
      </c>
      <c r="L800" s="7">
        <v>7</v>
      </c>
      <c r="M800" s="7">
        <v>7</v>
      </c>
      <c r="N800" s="7">
        <v>7</v>
      </c>
      <c r="O800" s="7">
        <v>7</v>
      </c>
      <c r="P800" s="7">
        <v>7</v>
      </c>
      <c r="Q800" s="7">
        <v>7</v>
      </c>
      <c r="R800" s="7">
        <v>7</v>
      </c>
      <c r="S800" s="7">
        <v>7</v>
      </c>
      <c r="T800" s="7">
        <v>7</v>
      </c>
      <c r="U800" s="7">
        <v>7</v>
      </c>
      <c r="V800" s="7">
        <v>7</v>
      </c>
      <c r="W800" s="7">
        <v>7</v>
      </c>
      <c r="X800" s="7">
        <v>7</v>
      </c>
      <c r="Y800" s="7">
        <v>7</v>
      </c>
    </row>
    <row r="801" spans="1:25" x14ac:dyDescent="0.3">
      <c r="A801" s="7" t="s">
        <v>67</v>
      </c>
      <c r="B801" s="7" t="s">
        <v>985</v>
      </c>
    </row>
    <row r="802" spans="1:25" x14ac:dyDescent="0.3">
      <c r="A802" s="7" t="s">
        <v>67</v>
      </c>
      <c r="B802" s="7" t="s">
        <v>986</v>
      </c>
    </row>
    <row r="803" spans="1:25" x14ac:dyDescent="0.3">
      <c r="A803" s="7" t="s">
        <v>67</v>
      </c>
      <c r="B803" s="7" t="s">
        <v>987</v>
      </c>
      <c r="C803" s="7">
        <v>1.0121699571609499</v>
      </c>
      <c r="D803" s="7">
        <v>1.0185400247573899</v>
      </c>
      <c r="E803" s="7">
        <v>1.0132999420166</v>
      </c>
      <c r="F803" s="7">
        <v>1.0090299844741799</v>
      </c>
      <c r="G803" s="7">
        <v>1.0083099603653001</v>
      </c>
      <c r="H803" s="7">
        <v>1.0067000389099101</v>
      </c>
      <c r="I803" s="7">
        <v>1.0049400329589799</v>
      </c>
      <c r="J803" s="7">
        <v>1.0036200284957899</v>
      </c>
      <c r="K803" s="7">
        <v>1.0000699758529701</v>
      </c>
      <c r="L803" s="7">
        <v>1.0011399984359699</v>
      </c>
      <c r="M803" s="7">
        <v>1.0005400180816699</v>
      </c>
      <c r="N803" s="7">
        <v>0.99808001518249501</v>
      </c>
      <c r="O803" s="7">
        <v>0.99819999933242798</v>
      </c>
      <c r="P803" s="7">
        <v>1.0151500701904299</v>
      </c>
      <c r="Q803" s="7">
        <v>1.0161099433898899</v>
      </c>
      <c r="R803" s="7">
        <v>0.95530998706817605</v>
      </c>
      <c r="S803" s="7">
        <v>1.01780998706818</v>
      </c>
      <c r="T803" s="7">
        <v>1.0126700401306199</v>
      </c>
      <c r="U803" s="7">
        <v>1.0030100345611599</v>
      </c>
      <c r="V803" s="7">
        <v>1.00258004665375</v>
      </c>
      <c r="W803" s="7">
        <v>1.0092699527740501</v>
      </c>
    </row>
    <row r="804" spans="1:25" x14ac:dyDescent="0.3">
      <c r="A804" s="7" t="s">
        <v>67</v>
      </c>
      <c r="B804" s="7" t="s">
        <v>988</v>
      </c>
      <c r="J804" s="7">
        <v>90.717590332031193</v>
      </c>
      <c r="L804" s="7">
        <v>94.1214599609375</v>
      </c>
      <c r="M804" s="7">
        <v>94.143852233886705</v>
      </c>
      <c r="N804" s="7">
        <v>94.245086669921903</v>
      </c>
      <c r="O804" s="7">
        <v>94.963722229003906</v>
      </c>
      <c r="Q804" s="7">
        <v>95.286849975585895</v>
      </c>
      <c r="R804" s="7">
        <v>95.396530151367202</v>
      </c>
      <c r="T804" s="7">
        <v>87.677749633789105</v>
      </c>
      <c r="V804" s="7">
        <v>95.545372009277301</v>
      </c>
      <c r="X804" s="7">
        <v>90.675857543945298</v>
      </c>
    </row>
    <row r="805" spans="1:25" x14ac:dyDescent="0.3">
      <c r="A805" s="7" t="s">
        <v>67</v>
      </c>
      <c r="B805" s="7" t="s">
        <v>989</v>
      </c>
      <c r="J805" s="7">
        <v>1.01066994667053</v>
      </c>
      <c r="L805" s="7">
        <v>1.0091300010681199</v>
      </c>
      <c r="M805" s="7">
        <v>1.0051800012588501</v>
      </c>
      <c r="N805" s="7">
        <v>1.00727999210358</v>
      </c>
      <c r="O805" s="7">
        <v>1.0077999830246001</v>
      </c>
      <c r="Q805" s="7">
        <v>1.0040600299835201</v>
      </c>
      <c r="R805" s="7">
        <v>1.0054899454116799</v>
      </c>
      <c r="T805" s="7">
        <v>1.03219997882843</v>
      </c>
      <c r="V805" s="7">
        <v>1.0085300207138099</v>
      </c>
      <c r="X805" s="7">
        <v>1.0160299539566</v>
      </c>
    </row>
    <row r="806" spans="1:25" x14ac:dyDescent="0.3">
      <c r="A806" s="7" t="s">
        <v>67</v>
      </c>
      <c r="B806" s="7" t="s">
        <v>990</v>
      </c>
      <c r="C806" s="7">
        <v>12614467.9</v>
      </c>
      <c r="D806" s="7">
        <v>6256012.2000000002</v>
      </c>
      <c r="E806" s="7">
        <v>5722051.0999999996</v>
      </c>
      <c r="F806" s="7">
        <v>4839361.2</v>
      </c>
      <c r="G806" s="7">
        <v>7249993.2999999998</v>
      </c>
      <c r="H806" s="7">
        <v>9543104.4000000004</v>
      </c>
      <c r="I806" s="7">
        <v>13492440.1</v>
      </c>
      <c r="J806" s="7">
        <v>11909257</v>
      </c>
      <c r="K806" s="7">
        <v>2783193.9</v>
      </c>
      <c r="L806" s="7">
        <v>6437648.0999999996</v>
      </c>
      <c r="M806" s="7">
        <v>8798697.1999999993</v>
      </c>
      <c r="N806" s="7">
        <v>3011381.8</v>
      </c>
      <c r="O806" s="7">
        <v>820422.2</v>
      </c>
      <c r="P806" s="7">
        <v>3527301.9</v>
      </c>
      <c r="Q806" s="7">
        <v>1357031.2</v>
      </c>
      <c r="R806" s="7">
        <v>1252216.5</v>
      </c>
      <c r="S806" s="7">
        <v>2096208.3</v>
      </c>
      <c r="T806" s="7">
        <v>1324335.2</v>
      </c>
      <c r="U806" s="7">
        <v>2390258.7999999998</v>
      </c>
      <c r="V806" s="7">
        <v>24509679.800000001</v>
      </c>
      <c r="W806" s="7">
        <v>19767623</v>
      </c>
      <c r="X806" s="7">
        <v>49731590.799999997</v>
      </c>
      <c r="Y806" s="7">
        <v>145628697.90000001</v>
      </c>
    </row>
    <row r="807" spans="1:25" x14ac:dyDescent="0.3">
      <c r="A807" s="7" t="s">
        <v>67</v>
      </c>
      <c r="B807" s="7" t="s">
        <v>991</v>
      </c>
      <c r="C807" s="7">
        <v>1.3214223153131768</v>
      </c>
      <c r="D807" s="7">
        <v>1.3010008947400575</v>
      </c>
      <c r="E807" s="7">
        <v>1.6584434596417719</v>
      </c>
      <c r="F807" s="7">
        <v>1.3158133010444419</v>
      </c>
      <c r="G807" s="7">
        <v>0.96441061159739561</v>
      </c>
      <c r="H807" s="7">
        <v>0.92114140837296177</v>
      </c>
      <c r="I807" s="7">
        <v>0.92106075438936585</v>
      </c>
      <c r="J807" s="7">
        <v>0.91531645004465678</v>
      </c>
      <c r="K807" s="7">
        <v>1.2976840842328372</v>
      </c>
      <c r="L807" s="7">
        <v>1.1193490555913159</v>
      </c>
      <c r="M807" s="7">
        <v>0.83945318405920977</v>
      </c>
      <c r="N807" s="7">
        <v>0.98152964363718287</v>
      </c>
      <c r="O807" s="7">
        <v>0.80801924491866806</v>
      </c>
      <c r="P807" s="7">
        <v>1.0336776652101713</v>
      </c>
      <c r="Q807" s="7">
        <v>0.88585341031978804</v>
      </c>
      <c r="R807" s="7">
        <v>1.216285654004861</v>
      </c>
      <c r="S807" s="7">
        <v>1.1331296222931218</v>
      </c>
      <c r="T807" s="7">
        <v>0.80007950353635782</v>
      </c>
      <c r="U807" s="7">
        <v>0.66848173979035275</v>
      </c>
      <c r="V807" s="7">
        <v>0.71516558068138147</v>
      </c>
      <c r="W807" s="7">
        <v>0.94055010534496719</v>
      </c>
      <c r="X807" s="7">
        <v>0.72440817230918275</v>
      </c>
    </row>
    <row r="808" spans="1:25" x14ac:dyDescent="0.3">
      <c r="A808" s="7" t="s">
        <v>67</v>
      </c>
      <c r="B808" s="7" t="s">
        <v>992</v>
      </c>
      <c r="C808" s="7">
        <v>0.32979719752034203</v>
      </c>
      <c r="D808" s="7">
        <v>0.32566775127508668</v>
      </c>
      <c r="E808" s="7">
        <v>0.40139864782682355</v>
      </c>
      <c r="F808" s="7">
        <v>0.3337412272930193</v>
      </c>
      <c r="G808" s="7">
        <v>0.25114160658978046</v>
      </c>
      <c r="H808" s="7">
        <v>0.23993251855654696</v>
      </c>
      <c r="I808" s="7">
        <v>0.24211040395733519</v>
      </c>
      <c r="J808" s="7">
        <v>0.24593169813990029</v>
      </c>
      <c r="K808" s="7">
        <v>0.36293958337716981</v>
      </c>
      <c r="L808" s="7">
        <v>0.33243319394582344</v>
      </c>
      <c r="M808" s="7">
        <v>0.25322278745003307</v>
      </c>
      <c r="N808" s="7">
        <v>0.31218623710167392</v>
      </c>
      <c r="O808" s="7">
        <v>0.25166182828103573</v>
      </c>
      <c r="P808" s="7">
        <v>0.33112409921351987</v>
      </c>
      <c r="Q808" s="7">
        <v>0.2898221480162112</v>
      </c>
      <c r="R808" s="7">
        <v>0.41924733462075003</v>
      </c>
      <c r="S808" s="7">
        <v>0.37434255610171363</v>
      </c>
      <c r="T808" s="7">
        <v>0.27362736861235037</v>
      </c>
      <c r="U808" s="7">
        <v>0.23378270226846434</v>
      </c>
      <c r="V808" s="7">
        <v>0.25417273916237615</v>
      </c>
      <c r="W808" s="7">
        <v>0.36165355896304768</v>
      </c>
      <c r="X808" s="7">
        <v>0.25228039638875682</v>
      </c>
    </row>
    <row r="809" spans="1:25" x14ac:dyDescent="0.3">
      <c r="A809" s="7" t="s">
        <v>67</v>
      </c>
      <c r="B809" s="7" t="s">
        <v>993</v>
      </c>
    </row>
    <row r="810" spans="1:25" x14ac:dyDescent="0.3">
      <c r="A810" s="7" t="s">
        <v>67</v>
      </c>
      <c r="B810" s="7" t="s">
        <v>994</v>
      </c>
      <c r="H810" s="7">
        <v>19999.999552965201</v>
      </c>
      <c r="N810" s="7">
        <v>600000.02384185803</v>
      </c>
      <c r="P810" s="7">
        <v>89778.997004032091</v>
      </c>
      <c r="Q810" s="7">
        <v>510519.98138427699</v>
      </c>
      <c r="R810" s="7">
        <v>39406.9999456406</v>
      </c>
      <c r="S810" s="7">
        <v>356940.00124931301</v>
      </c>
      <c r="T810" s="7">
        <v>262059.98659133899</v>
      </c>
      <c r="W810" s="7">
        <v>158347.90468215902</v>
      </c>
    </row>
    <row r="811" spans="1:25" x14ac:dyDescent="0.3">
      <c r="A811" s="7" t="s">
        <v>67</v>
      </c>
      <c r="B811" s="7" t="s">
        <v>995</v>
      </c>
    </row>
    <row r="812" spans="1:25" x14ac:dyDescent="0.3">
      <c r="A812" s="7" t="s">
        <v>67</v>
      </c>
      <c r="B812" s="7" t="s">
        <v>996</v>
      </c>
    </row>
    <row r="813" spans="1:25" x14ac:dyDescent="0.3">
      <c r="A813" s="7" t="s">
        <v>67</v>
      </c>
      <c r="B813" s="7" t="s">
        <v>997</v>
      </c>
      <c r="H813" s="7">
        <v>769999.98092651402</v>
      </c>
      <c r="I813" s="7">
        <v>2670000.07629395</v>
      </c>
      <c r="J813" s="7">
        <v>4090000.1525878897</v>
      </c>
      <c r="K813" s="7">
        <v>479999.989271164</v>
      </c>
      <c r="L813" s="7">
        <v>680000.00715255702</v>
      </c>
      <c r="M813" s="7">
        <v>1490000.0095367401</v>
      </c>
      <c r="N813" s="7">
        <v>2960000.0381469699</v>
      </c>
      <c r="O813" s="7">
        <v>3427712.4404907199</v>
      </c>
      <c r="P813" s="7">
        <v>2652042.6273345901</v>
      </c>
      <c r="Q813" s="7">
        <v>2015597.5818634003</v>
      </c>
      <c r="R813" s="7">
        <v>1794944.0479278599</v>
      </c>
      <c r="S813" s="7">
        <v>1738540.76862335</v>
      </c>
      <c r="T813" s="7">
        <v>1651100.03948212</v>
      </c>
      <c r="U813" s="7">
        <v>300200.99878311204</v>
      </c>
      <c r="V813" s="7">
        <v>2229376.5544891404</v>
      </c>
    </row>
    <row r="814" spans="1:25" x14ac:dyDescent="0.3">
      <c r="A814" s="7" t="s">
        <v>67</v>
      </c>
      <c r="B814" s="7" t="s">
        <v>998</v>
      </c>
      <c r="C814" s="7">
        <v>-72728000</v>
      </c>
      <c r="D814" s="7">
        <v>-230218000</v>
      </c>
      <c r="E814" s="7">
        <v>-550552000</v>
      </c>
      <c r="F814" s="7">
        <v>-347882000</v>
      </c>
      <c r="G814" s="7">
        <v>-145218000</v>
      </c>
      <c r="H814" s="7">
        <v>-145216000</v>
      </c>
      <c r="I814" s="7">
        <v>-145218000</v>
      </c>
      <c r="J814" s="7">
        <v>-145216000</v>
      </c>
      <c r="K814" s="7">
        <v>-145218000</v>
      </c>
      <c r="L814" s="7">
        <v>-145216000</v>
      </c>
      <c r="M814" s="7">
        <v>-145218000</v>
      </c>
      <c r="N814" s="7">
        <v>-72609000</v>
      </c>
      <c r="O814" s="7">
        <v>-249000000</v>
      </c>
    </row>
    <row r="815" spans="1:25" x14ac:dyDescent="0.3">
      <c r="A815" s="7" t="s">
        <v>67</v>
      </c>
      <c r="B815" s="7" t="s">
        <v>999</v>
      </c>
      <c r="C815" s="7">
        <v>-529226000</v>
      </c>
      <c r="D815" s="7">
        <v>-904032000</v>
      </c>
      <c r="E815" s="7">
        <v>-26202000</v>
      </c>
      <c r="F815" s="7">
        <v>-325998000</v>
      </c>
      <c r="G815" s="7">
        <v>593969000</v>
      </c>
      <c r="H815" s="7">
        <v>1047780000</v>
      </c>
      <c r="I815" s="7">
        <v>-971313000</v>
      </c>
      <c r="J815" s="7">
        <v>-559334000</v>
      </c>
      <c r="K815" s="7">
        <v>-296031000</v>
      </c>
      <c r="L815" s="7">
        <v>-1504986000</v>
      </c>
      <c r="M815" s="7">
        <v>284640000</v>
      </c>
      <c r="N815" s="7">
        <v>981104000</v>
      </c>
      <c r="O815" s="7">
        <v>721205000</v>
      </c>
      <c r="P815" s="7">
        <v>-464881000</v>
      </c>
      <c r="Q815" s="7">
        <v>-533094000</v>
      </c>
      <c r="R815" s="7">
        <v>2138464000</v>
      </c>
      <c r="S815" s="7">
        <v>-681070000</v>
      </c>
      <c r="T815" s="7">
        <v>488175000</v>
      </c>
      <c r="U815" s="7">
        <v>4175447000</v>
      </c>
      <c r="V815" s="7">
        <v>-1371230000</v>
      </c>
      <c r="W815" s="7">
        <v>-598331000</v>
      </c>
      <c r="X815" s="7">
        <v>-1888202000</v>
      </c>
      <c r="Y815" s="7">
        <v>-264184000</v>
      </c>
    </row>
    <row r="816" spans="1:25" x14ac:dyDescent="0.3">
      <c r="A816" s="7" t="s">
        <v>67</v>
      </c>
      <c r="B816" s="7" t="s">
        <v>1000</v>
      </c>
      <c r="N816" s="7">
        <v>9074927.9000000004</v>
      </c>
      <c r="O816" s="7">
        <v>50364533</v>
      </c>
      <c r="P816" s="7">
        <v>32144717.899999999</v>
      </c>
      <c r="Q816" s="7">
        <v>20085290.800000001</v>
      </c>
      <c r="R816" s="7">
        <v>9429365</v>
      </c>
      <c r="S816" s="7">
        <v>-1763449.4</v>
      </c>
      <c r="T816" s="7">
        <v>-2802667</v>
      </c>
      <c r="U816" s="7">
        <v>-2836680.4</v>
      </c>
      <c r="V816" s="7">
        <v>161108710.59999999</v>
      </c>
      <c r="W816" s="7">
        <v>925822271.70000005</v>
      </c>
      <c r="X816" s="7">
        <v>1317410799.4000001</v>
      </c>
      <c r="Y816" s="7">
        <v>110012236</v>
      </c>
    </row>
    <row r="817" spans="1:25" x14ac:dyDescent="0.3">
      <c r="A817" s="7" t="s">
        <v>67</v>
      </c>
      <c r="B817" s="7" t="s">
        <v>1001</v>
      </c>
      <c r="W817" s="7">
        <v>4250526512.4000001</v>
      </c>
      <c r="X817" s="7">
        <v>0</v>
      </c>
      <c r="Y817" s="7">
        <v>0</v>
      </c>
    </row>
    <row r="818" spans="1:25" x14ac:dyDescent="0.3">
      <c r="A818" s="7" t="s">
        <v>67</v>
      </c>
      <c r="B818" s="7" t="s">
        <v>1002</v>
      </c>
      <c r="I818" s="7">
        <v>600000.02384185803</v>
      </c>
      <c r="J818" s="7">
        <v>769999.98092651402</v>
      </c>
      <c r="K818" s="7">
        <v>330000.01311302203</v>
      </c>
      <c r="L818" s="7">
        <v>620000.00476837205</v>
      </c>
      <c r="M818" s="7">
        <v>779999.97138977097</v>
      </c>
      <c r="N818" s="7">
        <v>219999.99880790699</v>
      </c>
      <c r="O818" s="7">
        <v>280000.00119209301</v>
      </c>
      <c r="P818" s="7">
        <v>349999.99403953605</v>
      </c>
      <c r="Q818" s="7">
        <v>959999.978542328</v>
      </c>
      <c r="R818" s="7">
        <v>507742.64335632301</v>
      </c>
      <c r="S818" s="7">
        <v>444175.9288311</v>
      </c>
      <c r="T818" s="7">
        <v>596809.80443954503</v>
      </c>
      <c r="U818" s="7">
        <v>376602.14304924</v>
      </c>
      <c r="V818" s="7">
        <v>498423.427343369</v>
      </c>
      <c r="W818" s="7">
        <v>642704.90407943702</v>
      </c>
      <c r="X818" s="7">
        <v>123160.853981972</v>
      </c>
    </row>
    <row r="819" spans="1:25" x14ac:dyDescent="0.3">
      <c r="A819" s="7" t="s">
        <v>67</v>
      </c>
      <c r="B819" s="7" t="s">
        <v>1003</v>
      </c>
      <c r="C819" s="7">
        <v>9159826.5999999996</v>
      </c>
      <c r="D819" s="7">
        <v>9588543.4000000004</v>
      </c>
      <c r="E819" s="7">
        <v>12232117</v>
      </c>
      <c r="F819" s="7">
        <v>7733729.2999999998</v>
      </c>
      <c r="G819" s="7">
        <v>9653013.5</v>
      </c>
      <c r="H819" s="7">
        <v>6531493.5</v>
      </c>
      <c r="I819" s="7">
        <v>6587131.5999999996</v>
      </c>
      <c r="J819" s="7">
        <v>2913971.4</v>
      </c>
      <c r="K819" s="7">
        <v>5504212.4000000004</v>
      </c>
      <c r="L819" s="7">
        <v>3915153.5</v>
      </c>
      <c r="M819" s="7">
        <v>739079.9</v>
      </c>
      <c r="N819" s="7">
        <v>41033308.5</v>
      </c>
      <c r="O819" s="7">
        <v>39443438.799999997</v>
      </c>
      <c r="P819" s="7">
        <v>16237044.6</v>
      </c>
      <c r="Q819" s="7">
        <v>3102958.1</v>
      </c>
      <c r="R819" s="7">
        <v>272525312.10000002</v>
      </c>
      <c r="S819" s="7">
        <v>87643980.200000003</v>
      </c>
      <c r="T819" s="7">
        <v>1050484448.6</v>
      </c>
      <c r="U819" s="7">
        <v>418304376.69999999</v>
      </c>
      <c r="V819" s="7">
        <v>896351523.79999995</v>
      </c>
      <c r="W819" s="7">
        <v>586901907.60000002</v>
      </c>
      <c r="X819" s="7">
        <v>341984738.60000002</v>
      </c>
      <c r="Y819" s="7">
        <v>445111199.60000002</v>
      </c>
    </row>
    <row r="820" spans="1:25" x14ac:dyDescent="0.3">
      <c r="A820" s="7" t="s">
        <v>67</v>
      </c>
      <c r="B820" s="7" t="s">
        <v>1004</v>
      </c>
      <c r="C820" s="7">
        <v>3372000</v>
      </c>
      <c r="D820" s="7">
        <v>7357000</v>
      </c>
      <c r="E820" s="7">
        <v>12498000</v>
      </c>
      <c r="F820" s="7">
        <v>15633000</v>
      </c>
      <c r="G820" s="7">
        <v>22594000</v>
      </c>
      <c r="H820" s="7">
        <v>30854000</v>
      </c>
      <c r="I820" s="7">
        <v>29010000</v>
      </c>
      <c r="J820" s="7">
        <v>26501000</v>
      </c>
      <c r="K820" s="7">
        <v>26168000</v>
      </c>
      <c r="L820" s="7">
        <v>20673000</v>
      </c>
      <c r="M820" s="7">
        <v>383733000</v>
      </c>
      <c r="N820" s="7">
        <v>583108000</v>
      </c>
      <c r="O820" s="7">
        <v>1077011000</v>
      </c>
      <c r="P820" s="7">
        <v>1336687000</v>
      </c>
      <c r="Q820" s="7">
        <v>1966737000</v>
      </c>
      <c r="R820" s="7">
        <v>1784791000</v>
      </c>
      <c r="S820" s="7">
        <v>2342769000</v>
      </c>
      <c r="T820" s="7">
        <v>2686253000</v>
      </c>
      <c r="U820" s="7">
        <v>2277401000</v>
      </c>
      <c r="V820" s="7">
        <v>2239455000</v>
      </c>
      <c r="W820" s="7">
        <v>2082195000</v>
      </c>
      <c r="X820" s="7">
        <v>1852574000</v>
      </c>
      <c r="Y820" s="7">
        <v>2786805000</v>
      </c>
    </row>
    <row r="821" spans="1:25" x14ac:dyDescent="0.3">
      <c r="A821" s="7" t="s">
        <v>67</v>
      </c>
      <c r="B821" s="7" t="s">
        <v>1005</v>
      </c>
      <c r="C821" s="7">
        <v>24.18078629799227</v>
      </c>
      <c r="D821" s="7">
        <v>21.764141641788438</v>
      </c>
      <c r="E821" s="7">
        <v>20.61903345246748</v>
      </c>
      <c r="F821" s="7">
        <v>22.294067007949558</v>
      </c>
      <c r="G821" s="7">
        <v>21.958201135004558</v>
      </c>
      <c r="H821" s="7">
        <v>24.146923571693485</v>
      </c>
      <c r="I821" s="7">
        <v>28.676193265926877</v>
      </c>
      <c r="J821" s="7">
        <v>29.165387524995356</v>
      </c>
      <c r="K821" s="7">
        <v>28.867162108314844</v>
      </c>
      <c r="L821" s="7">
        <v>33.345544739928201</v>
      </c>
      <c r="M821" s="7">
        <v>28.467929024106969</v>
      </c>
      <c r="N821" s="7">
        <v>22.166549686491461</v>
      </c>
      <c r="O821" s="7">
        <v>29.450786976406906</v>
      </c>
      <c r="P821" s="7">
        <v>30.110023994447555</v>
      </c>
      <c r="Q821" s="7">
        <v>35.968509022877235</v>
      </c>
      <c r="R821" s="7">
        <v>35.522354025694803</v>
      </c>
      <c r="S821" s="7">
        <v>38.183316415117794</v>
      </c>
      <c r="T821" s="7">
        <v>37.08704498033557</v>
      </c>
      <c r="U821" s="7">
        <v>40.134387410866815</v>
      </c>
      <c r="V821" s="7">
        <v>38.900568137620247</v>
      </c>
      <c r="W821" s="7">
        <v>36.365347486060372</v>
      </c>
      <c r="X821" s="7">
        <v>25.517351167493668</v>
      </c>
      <c r="Y821" s="7">
        <v>29.119451835478948</v>
      </c>
    </row>
    <row r="822" spans="1:25" x14ac:dyDescent="0.3">
      <c r="A822" s="7" t="s">
        <v>67</v>
      </c>
      <c r="B822" s="7" t="s">
        <v>1006</v>
      </c>
      <c r="C822" s="7">
        <v>6507359000</v>
      </c>
      <c r="D822" s="7">
        <v>8030933000</v>
      </c>
      <c r="E822" s="7">
        <v>10599184000</v>
      </c>
      <c r="F822" s="7">
        <v>10420298000</v>
      </c>
      <c r="G822" s="7">
        <v>12324015000</v>
      </c>
      <c r="H822" s="7">
        <v>8846954000</v>
      </c>
      <c r="I822" s="7">
        <v>15420510000</v>
      </c>
      <c r="J822" s="7">
        <v>25378224000</v>
      </c>
      <c r="K822" s="7">
        <v>21001414000</v>
      </c>
      <c r="L822" s="7">
        <v>29051384000</v>
      </c>
      <c r="M822" s="7">
        <v>44170000000</v>
      </c>
      <c r="N822" s="7">
        <v>47780338000</v>
      </c>
      <c r="O822" s="7">
        <v>47597750000</v>
      </c>
      <c r="P822" s="7">
        <v>42579409230</v>
      </c>
      <c r="Q822" s="7">
        <v>41622134364.5</v>
      </c>
      <c r="R822" s="7">
        <v>34333389224.900002</v>
      </c>
      <c r="S822" s="7">
        <v>34765533566.300003</v>
      </c>
      <c r="T822" s="7">
        <v>40953521244.900002</v>
      </c>
      <c r="U822" s="7">
        <v>41165781598.099998</v>
      </c>
      <c r="V822" s="7">
        <v>41719419888.199997</v>
      </c>
      <c r="W822" s="7">
        <v>31938744348.700001</v>
      </c>
      <c r="X822" s="7">
        <v>27105874809.200001</v>
      </c>
      <c r="Y822" s="7">
        <v>27238935000</v>
      </c>
    </row>
    <row r="823" spans="1:25" x14ac:dyDescent="0.3">
      <c r="A823" s="7" t="s">
        <v>67</v>
      </c>
      <c r="B823" s="7" t="s">
        <v>1007</v>
      </c>
      <c r="C823" s="7">
        <v>26668247021.200001</v>
      </c>
      <c r="D823" s="7">
        <v>25680208730.5</v>
      </c>
      <c r="E823" s="7">
        <v>35100005788.300003</v>
      </c>
      <c r="F823" s="7">
        <v>40112300679.099998</v>
      </c>
      <c r="G823" s="7">
        <v>44011450239.900002</v>
      </c>
      <c r="H823" s="7">
        <v>45092242706.5</v>
      </c>
      <c r="I823" s="7">
        <v>57942874011.199997</v>
      </c>
      <c r="J823" s="7">
        <v>72806266042.199997</v>
      </c>
      <c r="K823" s="7">
        <v>74274060700.800003</v>
      </c>
      <c r="L823" s="7">
        <v>84376757970</v>
      </c>
      <c r="M823" s="7">
        <v>115321955835.8</v>
      </c>
      <c r="N823" s="7">
        <v>124137231364.7</v>
      </c>
      <c r="O823" s="7">
        <v>147959953649.60001</v>
      </c>
      <c r="P823" s="7">
        <v>141639140528.10001</v>
      </c>
      <c r="Q823" s="7">
        <v>149317852206.29999</v>
      </c>
      <c r="R823" s="7">
        <v>127741439982.3</v>
      </c>
      <c r="S823" s="7">
        <v>144048128970.79999</v>
      </c>
      <c r="T823" s="7">
        <v>175013606856.10001</v>
      </c>
      <c r="U823" s="7">
        <v>180183961226</v>
      </c>
      <c r="V823" s="7">
        <v>190737952304.79999</v>
      </c>
      <c r="W823" s="7">
        <v>175416994458.70001</v>
      </c>
      <c r="X823" s="7">
        <v>169438155531.10001</v>
      </c>
      <c r="Y823" s="7">
        <v>172133201547.70001</v>
      </c>
    </row>
    <row r="824" spans="1:25" x14ac:dyDescent="0.3">
      <c r="A824" s="7" t="s">
        <v>67</v>
      </c>
      <c r="B824" s="7" t="s">
        <v>1008</v>
      </c>
    </row>
    <row r="825" spans="1:25" x14ac:dyDescent="0.3">
      <c r="A825" s="7" t="s">
        <v>67</v>
      </c>
      <c r="B825" s="7" t="s">
        <v>1009</v>
      </c>
      <c r="C825" s="7">
        <v>32360000.6103516</v>
      </c>
      <c r="D825" s="7">
        <v>26450000.762939498</v>
      </c>
      <c r="E825" s="7">
        <v>21989999.771118201</v>
      </c>
      <c r="F825" s="7">
        <v>23770000.457763702</v>
      </c>
      <c r="G825" s="7">
        <v>25579999.923706099</v>
      </c>
      <c r="H825" s="7">
        <v>22870000.839233398</v>
      </c>
      <c r="I825" s="7">
        <v>22049999.237060502</v>
      </c>
      <c r="J825" s="7">
        <v>19360000.6103516</v>
      </c>
      <c r="K825" s="7">
        <v>12609999.6566772</v>
      </c>
      <c r="L825" s="7">
        <v>9789999.9618530292</v>
      </c>
      <c r="M825" s="7">
        <v>14300000.190734901</v>
      </c>
      <c r="N825" s="7">
        <v>15569999.6948242</v>
      </c>
      <c r="O825" s="7">
        <v>16670000.076293899</v>
      </c>
      <c r="P825" s="7">
        <v>16969999.3133545</v>
      </c>
      <c r="Q825" s="7">
        <v>7110000.1335143996</v>
      </c>
      <c r="R825" s="7">
        <v>4429999.8283386203</v>
      </c>
      <c r="S825" s="7">
        <v>4949999.8092651404</v>
      </c>
      <c r="T825" s="7">
        <v>4590000.1525878897</v>
      </c>
      <c r="U825" s="7">
        <v>3839999.9141693101</v>
      </c>
      <c r="V825" s="7">
        <v>4920000.07629395</v>
      </c>
      <c r="W825" s="7">
        <v>5889999.8664856004</v>
      </c>
      <c r="X825" s="7">
        <v>7250000</v>
      </c>
    </row>
    <row r="826" spans="1:25" x14ac:dyDescent="0.3">
      <c r="A826" s="7" t="s">
        <v>67</v>
      </c>
      <c r="B826" s="7" t="s">
        <v>1010</v>
      </c>
      <c r="C826" s="7">
        <v>1001825</v>
      </c>
      <c r="H826" s="7">
        <v>1210936</v>
      </c>
      <c r="M826" s="7">
        <v>1943099</v>
      </c>
      <c r="R826" s="7">
        <v>3142511</v>
      </c>
    </row>
    <row r="827" spans="1:25" x14ac:dyDescent="0.3">
      <c r="A827" s="7" t="s">
        <v>67</v>
      </c>
      <c r="B827" s="7" t="s">
        <v>1011</v>
      </c>
    </row>
    <row r="828" spans="1:25" s="5" customFormat="1" ht="14.4" x14ac:dyDescent="0.3">
      <c r="A828" s="5" t="s">
        <v>67</v>
      </c>
      <c r="B828" s="5" t="s">
        <v>1012</v>
      </c>
      <c r="C828" s="5">
        <v>29.88</v>
      </c>
      <c r="D828" s="5">
        <v>25.370999999999999</v>
      </c>
      <c r="E828" s="5">
        <v>27.18</v>
      </c>
      <c r="F828" s="5">
        <v>27.116</v>
      </c>
      <c r="G828" s="5">
        <v>24.672999999999998</v>
      </c>
      <c r="H828" s="5">
        <v>23.84</v>
      </c>
      <c r="I828" s="5">
        <v>22.616</v>
      </c>
      <c r="J828" s="5">
        <v>22.326000000000001</v>
      </c>
      <c r="K828" s="5">
        <v>19.507000000000001</v>
      </c>
      <c r="L828" s="5">
        <v>20.512</v>
      </c>
      <c r="M828" s="5">
        <v>23.181000000000001</v>
      </c>
      <c r="N828" s="5">
        <v>21.416</v>
      </c>
      <c r="O828" s="5">
        <v>21.786000000000001</v>
      </c>
      <c r="P828" s="5">
        <v>22.038</v>
      </c>
      <c r="Q828" s="5">
        <v>22.606000000000002</v>
      </c>
      <c r="R828" s="5">
        <v>22.869</v>
      </c>
      <c r="S828" s="5">
        <v>24.023</v>
      </c>
      <c r="T828" s="5">
        <v>23.992000000000001</v>
      </c>
      <c r="U828" s="5">
        <v>24.218</v>
      </c>
      <c r="V828" s="5">
        <v>25.538</v>
      </c>
      <c r="W828" s="5">
        <v>24.338999999999999</v>
      </c>
      <c r="X828" s="5">
        <v>28.77</v>
      </c>
      <c r="Y828" s="5">
        <v>28.838000000000001</v>
      </c>
    </row>
    <row r="829" spans="1:25" x14ac:dyDescent="0.3">
      <c r="A829" s="7" t="s">
        <v>67</v>
      </c>
      <c r="B829" s="7" t="s">
        <v>1013</v>
      </c>
      <c r="C829" s="7">
        <v>35.662999999999997</v>
      </c>
      <c r="D829" s="7">
        <v>27.895</v>
      </c>
      <c r="E829" s="7">
        <v>31.315000000000001</v>
      </c>
      <c r="F829" s="7">
        <v>31.067</v>
      </c>
      <c r="G829" s="7">
        <v>28.690999999999999</v>
      </c>
      <c r="H829" s="7">
        <v>28.2</v>
      </c>
      <c r="I829" s="7">
        <v>27.143999999999998</v>
      </c>
      <c r="J829" s="7">
        <v>26.396000000000001</v>
      </c>
      <c r="K829" s="7">
        <v>21.869</v>
      </c>
      <c r="L829" s="7">
        <v>21.61</v>
      </c>
      <c r="M829" s="7">
        <v>24.963000000000001</v>
      </c>
      <c r="N829" s="7">
        <v>23.111999999999998</v>
      </c>
      <c r="O829" s="7">
        <v>23.373000000000001</v>
      </c>
      <c r="P829" s="7">
        <v>23.434000000000001</v>
      </c>
      <c r="Q829" s="7">
        <v>24.266999999999999</v>
      </c>
      <c r="R829" s="7">
        <v>24.856000000000002</v>
      </c>
      <c r="S829" s="7">
        <v>26.042999999999999</v>
      </c>
      <c r="T829" s="7">
        <v>25.719000000000001</v>
      </c>
      <c r="U829" s="7">
        <v>25.907</v>
      </c>
      <c r="V829" s="7">
        <v>27.088999999999999</v>
      </c>
      <c r="W829" s="7">
        <v>25.596</v>
      </c>
      <c r="X829" s="7">
        <v>30.29</v>
      </c>
      <c r="Y829" s="7">
        <v>30.533000000000001</v>
      </c>
    </row>
    <row r="830" spans="1:25" x14ac:dyDescent="0.3">
      <c r="A830" s="7" t="s">
        <v>67</v>
      </c>
      <c r="B830" s="7" t="s">
        <v>1014</v>
      </c>
      <c r="C830" s="7">
        <v>31.234000000000002</v>
      </c>
      <c r="D830" s="7">
        <v>31.902999999999999</v>
      </c>
      <c r="E830" s="7">
        <v>33.893000000000001</v>
      </c>
      <c r="F830" s="7">
        <v>32.795000000000002</v>
      </c>
      <c r="G830" s="7">
        <v>30.555</v>
      </c>
      <c r="H830" s="7">
        <v>29.77</v>
      </c>
      <c r="I830" s="7">
        <v>28.558</v>
      </c>
      <c r="J830" s="7">
        <v>26.954999999999998</v>
      </c>
      <c r="K830" s="7">
        <v>21.228999999999999</v>
      </c>
      <c r="L830" s="7">
        <v>22.946000000000002</v>
      </c>
      <c r="M830" s="7">
        <v>25.044</v>
      </c>
      <c r="N830" s="7">
        <v>24.077000000000002</v>
      </c>
      <c r="P830" s="7">
        <v>23.867000000000001</v>
      </c>
      <c r="Q830" s="7">
        <v>23.998000000000001</v>
      </c>
      <c r="R830" s="7">
        <v>24.716000000000001</v>
      </c>
      <c r="S830" s="7">
        <v>25.847999999999999</v>
      </c>
      <c r="T830" s="7">
        <v>26.027000000000001</v>
      </c>
      <c r="U830" s="7">
        <v>26.922000000000001</v>
      </c>
      <c r="V830" s="7">
        <v>27.902999999999999</v>
      </c>
      <c r="W830" s="7">
        <v>27.535</v>
      </c>
      <c r="X830" s="7">
        <v>32.851999999999997</v>
      </c>
      <c r="Y830" s="7">
        <v>31.759</v>
      </c>
    </row>
    <row r="831" spans="1:25" x14ac:dyDescent="0.3">
      <c r="A831" s="7" t="s">
        <v>67</v>
      </c>
      <c r="B831" s="7" t="s">
        <v>1015</v>
      </c>
      <c r="C831" s="7">
        <v>28.670999999999999</v>
      </c>
      <c r="D831" s="7">
        <v>29.343</v>
      </c>
      <c r="E831" s="7">
        <v>31.763999999999999</v>
      </c>
      <c r="F831" s="7">
        <v>31.173999999999999</v>
      </c>
      <c r="G831" s="7">
        <v>28.044</v>
      </c>
      <c r="H831" s="7">
        <v>27.422999999999998</v>
      </c>
      <c r="I831" s="7">
        <v>26.442</v>
      </c>
      <c r="J831" s="7">
        <v>25.849</v>
      </c>
      <c r="K831" s="7">
        <v>21.936</v>
      </c>
      <c r="L831" s="7">
        <v>24.283999999999999</v>
      </c>
      <c r="M831" s="7">
        <v>26.992000000000001</v>
      </c>
      <c r="N831" s="7">
        <v>24.672000000000001</v>
      </c>
      <c r="P831" s="7">
        <v>26.253</v>
      </c>
      <c r="Q831" s="7">
        <v>26.055</v>
      </c>
      <c r="R831" s="7">
        <v>25.864000000000001</v>
      </c>
      <c r="S831" s="7">
        <v>26.683</v>
      </c>
      <c r="T831" s="7">
        <v>27.452000000000002</v>
      </c>
      <c r="U831" s="7">
        <v>27.15</v>
      </c>
      <c r="V831" s="7">
        <v>29.038</v>
      </c>
      <c r="W831" s="7">
        <v>27.088999999999999</v>
      </c>
      <c r="X831" s="7">
        <v>31.417000000000002</v>
      </c>
      <c r="Y831" s="7">
        <v>31.786999999999999</v>
      </c>
    </row>
    <row r="832" spans="1:25" x14ac:dyDescent="0.3">
      <c r="A832" s="7" t="s">
        <v>67</v>
      </c>
      <c r="B832" s="7" t="s">
        <v>1016</v>
      </c>
      <c r="C832" s="7">
        <v>6.6539999999999999</v>
      </c>
      <c r="D832" s="7">
        <v>8.2089999999999996</v>
      </c>
      <c r="E832" s="7">
        <v>8.8109999999999999</v>
      </c>
      <c r="F832" s="7">
        <v>6.5330000000000004</v>
      </c>
      <c r="G832" s="7">
        <v>4.7480000000000002</v>
      </c>
      <c r="H832" s="7">
        <v>3.4249999999999998</v>
      </c>
      <c r="I832" s="7">
        <v>2.8029999999999999</v>
      </c>
      <c r="J832" s="7">
        <v>4.7320000000000002</v>
      </c>
      <c r="K832" s="7">
        <v>6.5890000000000004</v>
      </c>
      <c r="L832" s="7">
        <v>6.5179999999999998</v>
      </c>
      <c r="M832" s="7">
        <v>7.4740000000000002</v>
      </c>
      <c r="N832" s="7">
        <v>6.6470000000000002</v>
      </c>
      <c r="P832" s="7">
        <v>8.3339999999999996</v>
      </c>
      <c r="Q832" s="7">
        <v>9.4049999999999994</v>
      </c>
      <c r="R832" s="7">
        <v>9.218</v>
      </c>
      <c r="S832" s="7">
        <v>10.801</v>
      </c>
      <c r="T832" s="7">
        <v>13.834</v>
      </c>
      <c r="U832" s="7">
        <v>12.677</v>
      </c>
      <c r="V832" s="7">
        <v>14.435</v>
      </c>
      <c r="W832" s="7">
        <v>14.581</v>
      </c>
      <c r="X832" s="7">
        <v>17.175000000000001</v>
      </c>
      <c r="Y832" s="7">
        <v>16.88</v>
      </c>
    </row>
    <row r="833" spans="1:25" x14ac:dyDescent="0.3">
      <c r="A833" s="7" t="s">
        <v>67</v>
      </c>
      <c r="B833" s="7" t="s">
        <v>1017</v>
      </c>
      <c r="C833" s="7">
        <v>49.067</v>
      </c>
      <c r="D833" s="7">
        <v>47.067999999999998</v>
      </c>
      <c r="E833" s="7">
        <v>48.58</v>
      </c>
      <c r="F833" s="7">
        <v>51.284999999999997</v>
      </c>
      <c r="G833" s="7">
        <v>45.56</v>
      </c>
      <c r="H833" s="7">
        <v>42.722999999999999</v>
      </c>
      <c r="I833" s="7">
        <v>41.457999999999998</v>
      </c>
      <c r="J833" s="7">
        <v>41.124000000000002</v>
      </c>
      <c r="K833" s="7">
        <v>34.359000000000002</v>
      </c>
      <c r="L833" s="7">
        <v>37.255000000000003</v>
      </c>
      <c r="M833" s="7">
        <v>43.771000000000001</v>
      </c>
      <c r="N833" s="7">
        <v>37.429000000000002</v>
      </c>
      <c r="O833" s="7">
        <v>38.908000000000001</v>
      </c>
      <c r="P833" s="7">
        <v>40.213999999999999</v>
      </c>
      <c r="Q833" s="7">
        <v>41.286999999999999</v>
      </c>
      <c r="R833" s="7">
        <v>38.390999999999998</v>
      </c>
      <c r="S833" s="7">
        <v>39.429000000000002</v>
      </c>
      <c r="T833" s="7">
        <v>38.781999999999996</v>
      </c>
      <c r="U833" s="7">
        <v>39.704000000000001</v>
      </c>
      <c r="V833" s="7">
        <v>43.662999999999997</v>
      </c>
      <c r="W833" s="7">
        <v>39.372</v>
      </c>
      <c r="X833" s="7">
        <v>45.448</v>
      </c>
      <c r="Y833" s="7">
        <v>46.113</v>
      </c>
    </row>
    <row r="834" spans="1:25" x14ac:dyDescent="0.3">
      <c r="A834" s="7" t="s">
        <v>67</v>
      </c>
      <c r="B834" s="7" t="s">
        <v>1018</v>
      </c>
      <c r="C834" s="7">
        <v>45.936560319040183</v>
      </c>
      <c r="D834" s="7">
        <v>46.068092561840245</v>
      </c>
      <c r="E834" s="7">
        <v>46.234618148185383</v>
      </c>
      <c r="F834" s="7">
        <v>46.407773596613787</v>
      </c>
      <c r="G834" s="7">
        <v>46.566099962375759</v>
      </c>
      <c r="H834" s="7">
        <v>46.69561185024935</v>
      </c>
      <c r="I834" s="7">
        <v>46.76597359764348</v>
      </c>
      <c r="J834" s="7">
        <v>46.806035190563385</v>
      </c>
      <c r="K834" s="7">
        <v>46.822457639470066</v>
      </c>
      <c r="L834" s="7">
        <v>46.830965661956363</v>
      </c>
      <c r="M834" s="7">
        <v>45.961488660139743</v>
      </c>
      <c r="N834" s="7">
        <v>46.801601135952986</v>
      </c>
      <c r="O834" s="7">
        <v>46.480163947049363</v>
      </c>
      <c r="P834" s="7">
        <v>46.653429176745817</v>
      </c>
      <c r="Q834" s="7">
        <v>46.395073644302734</v>
      </c>
      <c r="R834" s="7">
        <v>46.233932746671996</v>
      </c>
      <c r="S834" s="7">
        <v>46.13009825698073</v>
      </c>
      <c r="T834" s="7">
        <v>46.678486824628799</v>
      </c>
      <c r="U834" s="7">
        <v>46.608673221256161</v>
      </c>
      <c r="V834" s="7">
        <v>46.730378245474654</v>
      </c>
      <c r="W834" s="7">
        <v>46.573149490864957</v>
      </c>
      <c r="X834" s="7">
        <v>46.512603665260009</v>
      </c>
      <c r="Y834" s="7">
        <v>46.627925325243616</v>
      </c>
    </row>
    <row r="835" spans="1:25" x14ac:dyDescent="0.3">
      <c r="A835" s="7" t="s">
        <v>67</v>
      </c>
      <c r="B835" s="7" t="s">
        <v>1019</v>
      </c>
      <c r="C835" s="7">
        <v>60.72</v>
      </c>
      <c r="D835" s="7">
        <v>61.691000000000003</v>
      </c>
      <c r="E835" s="7">
        <v>61.564</v>
      </c>
      <c r="F835" s="7">
        <v>60.869</v>
      </c>
      <c r="G835" s="7">
        <v>58.713999999999999</v>
      </c>
      <c r="H835" s="7">
        <v>59.381999999999998</v>
      </c>
      <c r="I835" s="7">
        <v>60.213000000000001</v>
      </c>
      <c r="J835" s="7">
        <v>60.018000000000001</v>
      </c>
      <c r="K835" s="7">
        <v>74.067999999999998</v>
      </c>
      <c r="L835" s="7">
        <v>71.611000000000004</v>
      </c>
      <c r="M835" s="7">
        <v>69.28</v>
      </c>
      <c r="N835" s="7">
        <v>69.7</v>
      </c>
      <c r="P835" s="7">
        <v>69.25</v>
      </c>
      <c r="Q835" s="7">
        <v>68.144000000000005</v>
      </c>
      <c r="R835" s="7">
        <v>69.557000000000002</v>
      </c>
      <c r="S835" s="7">
        <v>70.36</v>
      </c>
      <c r="T835" s="7">
        <v>70.561000000000007</v>
      </c>
      <c r="U835" s="7">
        <v>69.415999999999997</v>
      </c>
      <c r="V835" s="7">
        <v>69.462999999999994</v>
      </c>
      <c r="W835" s="7">
        <v>63.976999999999997</v>
      </c>
      <c r="X835" s="7">
        <v>66.587000000000003</v>
      </c>
      <c r="Y835" s="7">
        <v>67.957999999999998</v>
      </c>
    </row>
    <row r="836" spans="1:25" x14ac:dyDescent="0.3">
      <c r="A836" s="7" t="s">
        <v>67</v>
      </c>
      <c r="B836" s="7" t="s">
        <v>1020</v>
      </c>
      <c r="C836" s="7">
        <v>50.750999999999998</v>
      </c>
      <c r="D836" s="7">
        <v>59.066000000000003</v>
      </c>
      <c r="E836" s="7">
        <v>58.822000000000003</v>
      </c>
      <c r="F836" s="7">
        <v>56.954999999999998</v>
      </c>
      <c r="G836" s="7">
        <v>55.216000000000001</v>
      </c>
      <c r="H836" s="7">
        <v>56.954000000000001</v>
      </c>
      <c r="I836" s="7">
        <v>58.015999999999998</v>
      </c>
      <c r="J836" s="7">
        <v>57.201999999999998</v>
      </c>
      <c r="K836" s="7">
        <v>59.688000000000002</v>
      </c>
      <c r="L836" s="7">
        <v>58.058999999999997</v>
      </c>
      <c r="M836" s="7">
        <v>54.170999999999999</v>
      </c>
      <c r="N836" s="7">
        <v>56.168999999999997</v>
      </c>
      <c r="O836" s="7">
        <v>55.959000000000003</v>
      </c>
      <c r="P836" s="7">
        <v>56.219000000000001</v>
      </c>
      <c r="Q836" s="7">
        <v>56.093000000000004</v>
      </c>
      <c r="R836" s="7">
        <v>57.692999999999998</v>
      </c>
      <c r="S836" s="7">
        <v>57.965000000000003</v>
      </c>
      <c r="T836" s="7">
        <v>58.774999999999999</v>
      </c>
      <c r="U836" s="7">
        <v>58.131</v>
      </c>
      <c r="V836" s="7">
        <v>58.326999999999998</v>
      </c>
      <c r="W836" s="7">
        <v>54.701000000000001</v>
      </c>
      <c r="X836" s="7">
        <v>55.76</v>
      </c>
      <c r="Y836" s="7">
        <v>56.942</v>
      </c>
    </row>
    <row r="837" spans="1:25" x14ac:dyDescent="0.3">
      <c r="A837" s="7" t="s">
        <v>67</v>
      </c>
      <c r="B837" s="7" t="s">
        <v>1021</v>
      </c>
      <c r="C837" s="7">
        <v>71.347486856645347</v>
      </c>
      <c r="D837" s="7">
        <v>80.159728431357706</v>
      </c>
      <c r="E837" s="7">
        <v>79.720088648714295</v>
      </c>
      <c r="F837" s="7">
        <v>78.558971005014172</v>
      </c>
      <c r="G837" s="7">
        <v>76.79468430088383</v>
      </c>
      <c r="H837" s="7">
        <v>78.362272840428176</v>
      </c>
      <c r="I837" s="7">
        <v>80.026226473310714</v>
      </c>
      <c r="J837" s="7">
        <v>78.988629470049304</v>
      </c>
      <c r="K837" s="7">
        <v>77.711663706335116</v>
      </c>
      <c r="L837" s="7">
        <v>78.016314706106598</v>
      </c>
      <c r="M837" s="7">
        <v>75.595765593026442</v>
      </c>
      <c r="N837" s="7">
        <v>78.491920437656134</v>
      </c>
      <c r="O837" s="7">
        <v>77.733177407629825</v>
      </c>
      <c r="P837" s="7">
        <v>78.526831581443133</v>
      </c>
      <c r="Q837" s="7">
        <v>78.111465874245255</v>
      </c>
      <c r="R837" s="7">
        <v>78.408880950914579</v>
      </c>
      <c r="S837" s="7">
        <v>78.040499204698392</v>
      </c>
      <c r="T837" s="7">
        <v>79.307357991672504</v>
      </c>
      <c r="U837" s="7">
        <v>79.212482339210027</v>
      </c>
      <c r="V837" s="7">
        <v>79.763531669865642</v>
      </c>
      <c r="W837" s="7">
        <v>79.456711831717953</v>
      </c>
      <c r="X837" s="7">
        <v>79.477228992944191</v>
      </c>
      <c r="Y837" s="7">
        <v>80.077841858119825</v>
      </c>
    </row>
    <row r="838" spans="1:25" x14ac:dyDescent="0.3">
      <c r="A838" s="7" t="s">
        <v>67</v>
      </c>
      <c r="B838" s="7" t="s">
        <v>1022</v>
      </c>
      <c r="C838" s="7">
        <v>52.674999999999997</v>
      </c>
      <c r="D838" s="7">
        <v>51.628</v>
      </c>
      <c r="E838" s="7">
        <v>49.57</v>
      </c>
      <c r="F838" s="7">
        <v>48.435000000000002</v>
      </c>
      <c r="G838" s="7">
        <v>46.505000000000003</v>
      </c>
      <c r="H838" s="7">
        <v>47.761000000000003</v>
      </c>
      <c r="I838" s="7">
        <v>46.616999999999997</v>
      </c>
      <c r="J838" s="7">
        <v>46.887</v>
      </c>
      <c r="K838" s="7">
        <v>59.356999999999999</v>
      </c>
      <c r="L838" s="7">
        <v>57.637</v>
      </c>
      <c r="M838" s="7">
        <v>54.110999999999997</v>
      </c>
      <c r="N838" s="7">
        <v>55.301000000000002</v>
      </c>
      <c r="P838" s="7">
        <v>54.728999999999999</v>
      </c>
      <c r="Q838" s="7">
        <v>54.918999999999997</v>
      </c>
      <c r="R838" s="7">
        <v>57.308999999999997</v>
      </c>
      <c r="S838" s="7">
        <v>58.363999999999997</v>
      </c>
      <c r="T838" s="7">
        <v>58.258000000000003</v>
      </c>
      <c r="U838" s="7">
        <v>57.621000000000002</v>
      </c>
      <c r="V838" s="7">
        <v>57.534999999999997</v>
      </c>
      <c r="W838" s="7">
        <v>54.170999999999999</v>
      </c>
      <c r="X838" s="7">
        <v>55.003999999999998</v>
      </c>
      <c r="Y838" s="7">
        <v>55.93</v>
      </c>
    </row>
    <row r="839" spans="1:25" x14ac:dyDescent="0.3">
      <c r="A839" s="7" t="s">
        <v>67</v>
      </c>
      <c r="B839" s="7" t="s">
        <v>1023</v>
      </c>
      <c r="C839" s="7">
        <v>78.709999999999994</v>
      </c>
      <c r="D839" s="7">
        <v>82.542000000000002</v>
      </c>
      <c r="E839" s="7">
        <v>82.742999999999995</v>
      </c>
      <c r="F839" s="7">
        <v>81.751000000000005</v>
      </c>
      <c r="G839" s="7">
        <v>81.582999999999998</v>
      </c>
      <c r="H839" s="7">
        <v>81.549000000000007</v>
      </c>
      <c r="I839" s="7">
        <v>80.808999999999997</v>
      </c>
      <c r="J839" s="7">
        <v>80.853999999999999</v>
      </c>
      <c r="K839" s="7">
        <v>83.71</v>
      </c>
      <c r="L839" s="7">
        <v>83.198999999999998</v>
      </c>
      <c r="M839" s="7">
        <v>81.506</v>
      </c>
      <c r="N839" s="7">
        <v>80.974999999999994</v>
      </c>
      <c r="P839" s="7">
        <v>80.876000000000005</v>
      </c>
      <c r="Q839" s="7">
        <v>80.905000000000001</v>
      </c>
      <c r="R839" s="7">
        <v>81.287999999999997</v>
      </c>
      <c r="S839" s="7">
        <v>80.731999999999999</v>
      </c>
      <c r="T839" s="7">
        <v>81.206999999999994</v>
      </c>
      <c r="U839" s="7">
        <v>80.111999999999995</v>
      </c>
      <c r="V839" s="7">
        <v>79.930000000000007</v>
      </c>
      <c r="W839" s="7">
        <v>76.730999999999995</v>
      </c>
      <c r="X839" s="7">
        <v>77.525999999999996</v>
      </c>
      <c r="Y839" s="7">
        <v>77.866</v>
      </c>
    </row>
    <row r="840" spans="1:25" x14ac:dyDescent="0.3">
      <c r="A840" s="7" t="s">
        <v>67</v>
      </c>
      <c r="B840" s="7" t="s">
        <v>1024</v>
      </c>
      <c r="C840" s="7">
        <v>41.662999999999997</v>
      </c>
      <c r="D840" s="7">
        <v>40.642000000000003</v>
      </c>
      <c r="E840" s="7">
        <v>39.570999999999998</v>
      </c>
      <c r="F840" s="7">
        <v>38.503</v>
      </c>
      <c r="G840" s="7">
        <v>37.521999999999998</v>
      </c>
      <c r="H840" s="7">
        <v>36.683999999999997</v>
      </c>
      <c r="I840" s="7">
        <v>36.076999999999998</v>
      </c>
      <c r="J840" s="7">
        <v>35.612000000000002</v>
      </c>
      <c r="K840" s="7">
        <v>35.265999999999998</v>
      </c>
      <c r="L840" s="7">
        <v>32.695</v>
      </c>
      <c r="M840" s="7">
        <v>28.222000000000001</v>
      </c>
      <c r="N840" s="7">
        <v>29.891999999999999</v>
      </c>
      <c r="O840" s="7">
        <v>29.411999999999999</v>
      </c>
      <c r="P840" s="7">
        <v>29.582000000000001</v>
      </c>
      <c r="Q840" s="7">
        <v>28.422000000000001</v>
      </c>
      <c r="R840" s="7">
        <v>30.692</v>
      </c>
      <c r="S840" s="7">
        <v>31.010999999999999</v>
      </c>
      <c r="T840" s="7">
        <v>31.431000000000001</v>
      </c>
      <c r="U840" s="7">
        <v>29.61</v>
      </c>
      <c r="V840" s="7">
        <v>29.73</v>
      </c>
      <c r="W840" s="7">
        <v>26.15</v>
      </c>
      <c r="X840" s="7">
        <v>26.5</v>
      </c>
      <c r="Y840" s="7">
        <v>29.818999999999999</v>
      </c>
    </row>
    <row r="841" spans="1:25" x14ac:dyDescent="0.3">
      <c r="A841" s="7" t="s">
        <v>67</v>
      </c>
      <c r="B841" s="7" t="s">
        <v>1025</v>
      </c>
      <c r="C841" s="7">
        <v>35.957999999999998</v>
      </c>
      <c r="D841" s="7">
        <v>35.311</v>
      </c>
      <c r="E841" s="7">
        <v>34.619999999999997</v>
      </c>
      <c r="F841" s="7">
        <v>33.942999999999998</v>
      </c>
      <c r="G841" s="7">
        <v>33.316000000000003</v>
      </c>
      <c r="H841" s="7">
        <v>32.783999999999999</v>
      </c>
      <c r="I841" s="7">
        <v>32.399000000000001</v>
      </c>
      <c r="J841" s="7">
        <v>32.104999999999997</v>
      </c>
      <c r="K841" s="7">
        <v>31.91</v>
      </c>
      <c r="L841" s="7">
        <v>29.683</v>
      </c>
      <c r="M841" s="7">
        <v>25.521999999999998</v>
      </c>
      <c r="N841" s="7">
        <v>27.532</v>
      </c>
      <c r="O841" s="7">
        <v>26.606000000000002</v>
      </c>
      <c r="P841" s="7">
        <v>27.145</v>
      </c>
      <c r="Q841" s="7">
        <v>25.617000000000001</v>
      </c>
      <c r="R841" s="7">
        <v>27.137</v>
      </c>
      <c r="S841" s="7">
        <v>27.375</v>
      </c>
      <c r="T841" s="7">
        <v>28.22</v>
      </c>
      <c r="U841" s="7">
        <v>26.234000000000002</v>
      </c>
      <c r="V841" s="7">
        <v>27.015000000000001</v>
      </c>
      <c r="W841" s="7">
        <v>23.613</v>
      </c>
      <c r="X841" s="7">
        <v>24.606000000000002</v>
      </c>
      <c r="Y841" s="7">
        <v>26.664000000000001</v>
      </c>
    </row>
    <row r="842" spans="1:25" x14ac:dyDescent="0.3">
      <c r="A842" s="7" t="s">
        <v>67</v>
      </c>
      <c r="B842" s="7" t="s">
        <v>1026</v>
      </c>
    </row>
    <row r="843" spans="1:25" x14ac:dyDescent="0.3">
      <c r="A843" s="7" t="s">
        <v>67</v>
      </c>
      <c r="B843" s="7" t="s">
        <v>1027</v>
      </c>
    </row>
    <row r="844" spans="1:25" x14ac:dyDescent="0.3">
      <c r="A844" s="7" t="s">
        <v>67</v>
      </c>
      <c r="B844" s="7" t="s">
        <v>1028</v>
      </c>
    </row>
    <row r="845" spans="1:25" x14ac:dyDescent="0.3">
      <c r="A845" s="7" t="s">
        <v>67</v>
      </c>
      <c r="B845" s="7" t="s">
        <v>1029</v>
      </c>
    </row>
    <row r="846" spans="1:25" x14ac:dyDescent="0.3">
      <c r="A846" s="7" t="s">
        <v>67</v>
      </c>
      <c r="B846" s="7" t="s">
        <v>1030</v>
      </c>
    </row>
    <row r="847" spans="1:25" x14ac:dyDescent="0.3">
      <c r="A847" s="7" t="s">
        <v>67</v>
      </c>
      <c r="B847" s="7" t="s">
        <v>1031</v>
      </c>
    </row>
    <row r="848" spans="1:25" x14ac:dyDescent="0.3">
      <c r="A848" s="7" t="s">
        <v>67</v>
      </c>
      <c r="B848" s="7" t="s">
        <v>1032</v>
      </c>
    </row>
    <row r="849" spans="1:25" x14ac:dyDescent="0.3">
      <c r="A849" s="7" t="s">
        <v>67</v>
      </c>
      <c r="B849" s="7" t="s">
        <v>1033</v>
      </c>
      <c r="C849" s="7">
        <v>33478.270367254685</v>
      </c>
      <c r="D849" s="7">
        <v>33606.395935367953</v>
      </c>
      <c r="E849" s="7">
        <v>34104.42375651178</v>
      </c>
      <c r="F849" s="7">
        <v>34479.790094419433</v>
      </c>
      <c r="G849" s="7">
        <v>35339.819160783765</v>
      </c>
      <c r="H849" s="7">
        <v>36542.367794994527</v>
      </c>
      <c r="I849" s="7">
        <v>37894.653278237551</v>
      </c>
      <c r="J849" s="7">
        <v>39293.065563484677</v>
      </c>
      <c r="K849" s="7">
        <v>40029.331260452156</v>
      </c>
      <c r="L849" s="7">
        <v>40382.249131885736</v>
      </c>
      <c r="M849" s="7">
        <v>45419.970061621745</v>
      </c>
      <c r="N849" s="7">
        <v>43492.829991990286</v>
      </c>
      <c r="O849" s="7">
        <v>44262.964822047383</v>
      </c>
      <c r="P849" s="7">
        <v>44682.484580408076</v>
      </c>
      <c r="Q849" s="7">
        <v>45019.991913544778</v>
      </c>
      <c r="R849" s="7">
        <v>43513.663954506934</v>
      </c>
      <c r="S849" s="7">
        <v>43877.683717348838</v>
      </c>
      <c r="T849" s="7">
        <v>43722.209590219703</v>
      </c>
      <c r="U849" s="7">
        <v>44546.85669571277</v>
      </c>
      <c r="V849" s="7">
        <v>44755.282826902381</v>
      </c>
      <c r="W849" s="7">
        <v>43627.616864931704</v>
      </c>
      <c r="X849" s="7">
        <v>47080.637424710796</v>
      </c>
      <c r="Y849" s="7">
        <v>46557.926251616038</v>
      </c>
    </row>
    <row r="850" spans="1:25" x14ac:dyDescent="0.3">
      <c r="A850" s="7" t="s">
        <v>67</v>
      </c>
      <c r="B850" s="7" t="s">
        <v>1034</v>
      </c>
    </row>
    <row r="851" spans="1:25" x14ac:dyDescent="0.3">
      <c r="A851" s="7" t="s">
        <v>67</v>
      </c>
      <c r="B851" s="7" t="s">
        <v>1035</v>
      </c>
      <c r="C851" s="7">
        <v>80.446760692943897</v>
      </c>
      <c r="D851" s="7">
        <v>79.538539157680702</v>
      </c>
      <c r="E851" s="7">
        <v>79.282081885972801</v>
      </c>
      <c r="F851" s="7">
        <v>79.533560284813205</v>
      </c>
      <c r="G851" s="7">
        <v>79.054118176892203</v>
      </c>
      <c r="H851" s="7">
        <v>79.606487306758893</v>
      </c>
      <c r="I851" s="7">
        <v>78.263241358273206</v>
      </c>
      <c r="J851" s="7">
        <v>79.864863403344103</v>
      </c>
      <c r="K851" s="7">
        <v>78.098954743419398</v>
      </c>
      <c r="L851" s="7">
        <v>77.377358865028398</v>
      </c>
      <c r="M851" s="7">
        <v>75.329661535275307</v>
      </c>
      <c r="N851" s="7">
        <v>74.1607134592211</v>
      </c>
      <c r="O851" s="7">
        <v>74.9187338455109</v>
      </c>
      <c r="P851" s="7">
        <v>76.231983541291896</v>
      </c>
      <c r="Q851" s="7">
        <v>77.206513919939397</v>
      </c>
      <c r="R851" s="7">
        <v>76.094206061650198</v>
      </c>
      <c r="S851" s="7">
        <v>74.733244782077804</v>
      </c>
      <c r="T851" s="7">
        <v>74.378615348083599</v>
      </c>
      <c r="U851" s="7">
        <v>74.073249632486807</v>
      </c>
      <c r="V851" s="7">
        <v>73.235849321765798</v>
      </c>
      <c r="W851" s="7">
        <v>68.899086288107497</v>
      </c>
      <c r="X851" s="7">
        <v>68.832485592590103</v>
      </c>
      <c r="Y851" s="7">
        <v>69.789354196637106</v>
      </c>
    </row>
    <row r="852" spans="1:25" x14ac:dyDescent="0.3">
      <c r="A852" s="7" t="s">
        <v>67</v>
      </c>
      <c r="B852" s="7" t="s">
        <v>1036</v>
      </c>
      <c r="C852" s="7">
        <v>27.807197068148373</v>
      </c>
      <c r="D852" s="7">
        <v>27.96211761907302</v>
      </c>
      <c r="E852" s="7">
        <v>27.422395255820749</v>
      </c>
      <c r="F852" s="7">
        <v>27.557237704738021</v>
      </c>
      <c r="G852" s="7">
        <v>26.536022875699249</v>
      </c>
      <c r="H852" s="7">
        <v>28.957394459991669</v>
      </c>
      <c r="I852" s="7">
        <v>27.8371346316877</v>
      </c>
      <c r="J852" s="7">
        <v>26.025097145596618</v>
      </c>
      <c r="K852" s="7">
        <v>24.296710721489173</v>
      </c>
      <c r="L852" s="7">
        <v>24.336668874864941</v>
      </c>
      <c r="M852" s="7">
        <v>25.368935815294801</v>
      </c>
      <c r="N852" s="7">
        <v>26.255492832682073</v>
      </c>
      <c r="O852" s="7">
        <v>23.741655155589072</v>
      </c>
      <c r="P852" s="7">
        <v>22.108503018161077</v>
      </c>
      <c r="Q852" s="7">
        <v>19.795026438493085</v>
      </c>
      <c r="R852" s="7">
        <v>20.622592694973122</v>
      </c>
      <c r="S852" s="7">
        <v>21.111840417939888</v>
      </c>
      <c r="T852" s="7">
        <v>21.408439638050055</v>
      </c>
      <c r="U852" s="7">
        <v>21.701359839896799</v>
      </c>
      <c r="V852" s="7">
        <v>23.030278723709351</v>
      </c>
      <c r="W852" s="7">
        <v>27.403245533954109</v>
      </c>
      <c r="X852" s="7">
        <v>27.500283252395366</v>
      </c>
      <c r="Y852" s="7">
        <v>25.124676157394155</v>
      </c>
    </row>
    <row r="853" spans="1:25" x14ac:dyDescent="0.3">
      <c r="A853" s="7" t="s">
        <v>67</v>
      </c>
      <c r="B853" s="7" t="s">
        <v>1037</v>
      </c>
      <c r="C853" s="7">
        <v>44.597999999999999</v>
      </c>
      <c r="D853" s="7">
        <v>50.743000000000002</v>
      </c>
      <c r="E853" s="7">
        <v>50.402000000000001</v>
      </c>
      <c r="F853" s="7">
        <v>49.03</v>
      </c>
      <c r="G853" s="7">
        <v>49.548999999999999</v>
      </c>
      <c r="H853" s="7">
        <v>51.387999999999998</v>
      </c>
      <c r="I853" s="7">
        <v>52.762</v>
      </c>
      <c r="J853" s="7">
        <v>52.216999999999999</v>
      </c>
      <c r="K853" s="7">
        <v>55.741</v>
      </c>
      <c r="L853" s="7">
        <v>52.744999999999997</v>
      </c>
      <c r="M853" s="7">
        <v>48.585999999999999</v>
      </c>
      <c r="N853" s="7">
        <v>50.613999999999997</v>
      </c>
      <c r="O853" s="7">
        <v>50.335999999999999</v>
      </c>
      <c r="P853" s="7">
        <v>50.070999999999998</v>
      </c>
      <c r="Q853" s="7">
        <v>49.845999999999997</v>
      </c>
      <c r="R853" s="7">
        <v>51.18</v>
      </c>
      <c r="S853" s="7">
        <v>50.777999999999999</v>
      </c>
      <c r="T853" s="7">
        <v>50.98</v>
      </c>
      <c r="U853" s="7">
        <v>50.274999999999999</v>
      </c>
      <c r="V853" s="7">
        <v>49.351999999999997</v>
      </c>
      <c r="W853" s="7">
        <v>46.942999999999998</v>
      </c>
      <c r="X853" s="7">
        <v>45.222000000000001</v>
      </c>
      <c r="Y853" s="7">
        <v>46.079000000000001</v>
      </c>
    </row>
    <row r="854" spans="1:25" x14ac:dyDescent="0.3">
      <c r="A854" s="7" t="s">
        <v>67</v>
      </c>
      <c r="B854" s="7" t="s">
        <v>1038</v>
      </c>
      <c r="C854" s="7">
        <v>25.109176375394298</v>
      </c>
      <c r="D854" s="7">
        <v>25.552961976792901</v>
      </c>
      <c r="E854" s="7">
        <v>25.482394232115901</v>
      </c>
      <c r="F854" s="7">
        <v>25.3978386902971</v>
      </c>
      <c r="G854" s="7">
        <v>25.214942280988101</v>
      </c>
      <c r="H854" s="7">
        <v>25.977915621805799</v>
      </c>
      <c r="I854" s="7">
        <v>26.430653632638801</v>
      </c>
      <c r="J854" s="7">
        <v>24.556242296866401</v>
      </c>
      <c r="K854" s="7">
        <v>24.228364027285298</v>
      </c>
      <c r="L854" s="7">
        <v>24.4684288834321</v>
      </c>
      <c r="M854" s="7">
        <v>26.170624123407102</v>
      </c>
      <c r="N854" s="7">
        <v>27.115731325151899</v>
      </c>
      <c r="O854" s="7">
        <v>25.428016367079898</v>
      </c>
      <c r="P854" s="7">
        <v>24.033273180429902</v>
      </c>
      <c r="Q854" s="7">
        <v>22.427524281138901</v>
      </c>
      <c r="R854" s="7">
        <v>23.3211939606845</v>
      </c>
      <c r="S854" s="7">
        <v>24.4275210517721</v>
      </c>
      <c r="T854" s="7">
        <v>24.686488650755301</v>
      </c>
      <c r="U854" s="7">
        <v>24.924986421726299</v>
      </c>
      <c r="V854" s="7">
        <v>26.142214037765299</v>
      </c>
      <c r="W854" s="7">
        <v>30.5257801185635</v>
      </c>
      <c r="X854" s="7">
        <v>30.6162936440716</v>
      </c>
      <c r="Y854" s="7">
        <v>28.985858712620999</v>
      </c>
    </row>
    <row r="855" spans="1:25" x14ac:dyDescent="0.3">
      <c r="A855" s="7" t="s">
        <v>67</v>
      </c>
      <c r="B855" s="7" t="s">
        <v>1039</v>
      </c>
      <c r="C855" s="7">
        <v>5.8007342177854904</v>
      </c>
      <c r="D855" s="7">
        <v>6.3721342930635201</v>
      </c>
      <c r="E855" s="7">
        <v>6.3706532068482504</v>
      </c>
      <c r="F855" s="7">
        <v>6.5402752013460299</v>
      </c>
      <c r="G855" s="7">
        <v>6.6558589729765698</v>
      </c>
      <c r="H855" s="7">
        <v>6.6675270916645104</v>
      </c>
      <c r="I855" s="7">
        <v>7.2762548157830498</v>
      </c>
      <c r="J855" s="7">
        <v>5.9818411888126999</v>
      </c>
      <c r="K855" s="7">
        <v>7.1365090849837802</v>
      </c>
      <c r="L855" s="7">
        <v>7.07338250165951</v>
      </c>
      <c r="M855" s="7">
        <v>7.3239651730836899</v>
      </c>
      <c r="N855" s="7">
        <v>6.7436684843675696</v>
      </c>
      <c r="O855" s="7">
        <v>6.7713263527847003</v>
      </c>
      <c r="P855" s="7">
        <v>6.7714991000099802</v>
      </c>
      <c r="Q855" s="7">
        <v>6.7871604012939999</v>
      </c>
      <c r="R855" s="7">
        <v>6.6291306086828197</v>
      </c>
      <c r="S855" s="7">
        <v>6.9175025119211702</v>
      </c>
      <c r="T855" s="7">
        <v>6.9101806390320704</v>
      </c>
      <c r="U855" s="7">
        <v>6.8425391002379996</v>
      </c>
      <c r="V855" s="7">
        <v>7.1946766249483796</v>
      </c>
      <c r="W855" s="7">
        <v>7.0209327711876899</v>
      </c>
      <c r="X855" s="7">
        <v>6.9338445783783298</v>
      </c>
      <c r="Y855" s="7">
        <v>6.7505781274335703</v>
      </c>
    </row>
    <row r="856" spans="1:25" x14ac:dyDescent="0.3">
      <c r="A856" s="7" t="s">
        <v>67</v>
      </c>
      <c r="B856" s="7" t="s">
        <v>1040</v>
      </c>
      <c r="C856" s="7">
        <v>31.466999999999999</v>
      </c>
      <c r="D856" s="7">
        <v>30.664999999999999</v>
      </c>
      <c r="E856" s="7">
        <v>29.766999999999999</v>
      </c>
      <c r="F856" s="7">
        <v>28.707000000000001</v>
      </c>
      <c r="G856" s="7">
        <v>27.87</v>
      </c>
      <c r="H856" s="7">
        <v>27.126000000000001</v>
      </c>
      <c r="I856" s="7">
        <v>26.64</v>
      </c>
      <c r="J856" s="7">
        <v>26.19</v>
      </c>
      <c r="K856" s="7">
        <v>25.698</v>
      </c>
      <c r="L856" s="7">
        <v>22.690999999999999</v>
      </c>
      <c r="M856" s="7">
        <v>17.652999999999999</v>
      </c>
      <c r="N856" s="7">
        <v>20.350999999999999</v>
      </c>
      <c r="O856" s="7">
        <v>19.814</v>
      </c>
      <c r="P856" s="7">
        <v>19.233000000000001</v>
      </c>
      <c r="Q856" s="7">
        <v>18.367000000000001</v>
      </c>
      <c r="R856" s="7">
        <v>21.047000000000001</v>
      </c>
      <c r="S856" s="7">
        <v>20.896999999999998</v>
      </c>
      <c r="T856" s="7">
        <v>21.116</v>
      </c>
      <c r="U856" s="7">
        <v>19.774999999999999</v>
      </c>
      <c r="V856" s="7">
        <v>18.155999999999999</v>
      </c>
      <c r="W856" s="7">
        <v>17.294</v>
      </c>
      <c r="X856" s="7">
        <v>15.404</v>
      </c>
      <c r="Y856" s="7">
        <v>17.658000000000001</v>
      </c>
    </row>
    <row r="857" spans="1:25" s="5" customFormat="1" ht="14.4" x14ac:dyDescent="0.3">
      <c r="A857" s="5" t="s">
        <v>67</v>
      </c>
      <c r="B857" s="5" t="s">
        <v>1041</v>
      </c>
      <c r="C857" s="5">
        <v>21.024957634738101</v>
      </c>
      <c r="D857" s="5">
        <v>20.354626407594299</v>
      </c>
      <c r="E857" s="5">
        <v>19.6978392378503</v>
      </c>
      <c r="F857" s="5">
        <v>19.3657220700054</v>
      </c>
      <c r="G857" s="5">
        <v>18.588031380035201</v>
      </c>
      <c r="H857" s="5">
        <v>18.1784827713985</v>
      </c>
      <c r="I857" s="5">
        <v>17.7694451370999</v>
      </c>
      <c r="J857" s="5">
        <v>17.440708356250799</v>
      </c>
      <c r="K857" s="5">
        <v>17.953008108581301</v>
      </c>
      <c r="L857" s="5">
        <v>17.775922113648399</v>
      </c>
      <c r="M857" s="5">
        <v>16.567193306680199</v>
      </c>
      <c r="N857" s="5">
        <v>17.592273497868</v>
      </c>
      <c r="O857" s="5">
        <v>16.144347327038101</v>
      </c>
      <c r="P857" s="5">
        <v>15.354747009597601</v>
      </c>
      <c r="Q857" s="5">
        <v>13.9678699646258</v>
      </c>
      <c r="R857" s="5">
        <v>15.437600046924601</v>
      </c>
      <c r="S857" s="5">
        <v>16.017893309163998</v>
      </c>
      <c r="T857" s="5">
        <v>16.7606304267509</v>
      </c>
      <c r="U857" s="5">
        <v>15.6552175241232</v>
      </c>
      <c r="V857" s="5">
        <v>16.3751677039212</v>
      </c>
      <c r="W857" s="5">
        <v>21.4174702282134</v>
      </c>
      <c r="X857" s="5">
        <v>21.2776947559809</v>
      </c>
      <c r="Y857" s="5">
        <v>19.259582052841701</v>
      </c>
    </row>
    <row r="858" spans="1:25" x14ac:dyDescent="0.3">
      <c r="A858" s="7" t="s">
        <v>67</v>
      </c>
      <c r="B858" s="7" t="s">
        <v>1042</v>
      </c>
    </row>
    <row r="859" spans="1:25" x14ac:dyDescent="0.3">
      <c r="A859" s="7" t="s">
        <v>67</v>
      </c>
      <c r="B859" s="7" t="s">
        <v>1043</v>
      </c>
      <c r="Q859" s="7">
        <v>-1.36</v>
      </c>
    </row>
    <row r="860" spans="1:25" x14ac:dyDescent="0.3">
      <c r="A860" s="7" t="s">
        <v>67</v>
      </c>
      <c r="B860" s="7" t="s">
        <v>1044</v>
      </c>
      <c r="C860" s="7">
        <v>45.7</v>
      </c>
      <c r="H860" s="7">
        <v>41.6</v>
      </c>
      <c r="K860" s="7">
        <v>32.799999999999997</v>
      </c>
      <c r="M860" s="7">
        <v>31.9</v>
      </c>
      <c r="Q860" s="7">
        <v>33.4</v>
      </c>
    </row>
    <row r="861" spans="1:25" x14ac:dyDescent="0.3">
      <c r="A861" s="7" t="s">
        <v>67</v>
      </c>
      <c r="B861" s="7" t="s">
        <v>1045</v>
      </c>
    </row>
    <row r="862" spans="1:25" x14ac:dyDescent="0.3">
      <c r="A862" s="7" t="s">
        <v>67</v>
      </c>
      <c r="B862" s="7" t="s">
        <v>1046</v>
      </c>
    </row>
    <row r="863" spans="1:25" x14ac:dyDescent="0.3">
      <c r="A863" s="7" t="s">
        <v>67</v>
      </c>
      <c r="B863" s="7" t="s">
        <v>1047</v>
      </c>
      <c r="C863" s="7">
        <v>55.4</v>
      </c>
      <c r="H863" s="7">
        <v>51.2</v>
      </c>
      <c r="K863" s="7">
        <v>39.299999999999997</v>
      </c>
      <c r="M863" s="7">
        <v>37.9</v>
      </c>
      <c r="Q863" s="7">
        <v>40</v>
      </c>
    </row>
    <row r="864" spans="1:25" x14ac:dyDescent="0.3">
      <c r="A864" s="7" t="s">
        <v>67</v>
      </c>
      <c r="B864" s="7" t="s">
        <v>1048</v>
      </c>
      <c r="C864" s="7">
        <v>3.1</v>
      </c>
      <c r="H864" s="7">
        <v>2.6</v>
      </c>
      <c r="K864" s="7">
        <v>2.6</v>
      </c>
      <c r="M864" s="7">
        <v>2.5</v>
      </c>
      <c r="Q864" s="7">
        <v>2.4</v>
      </c>
    </row>
    <row r="865" spans="1:25" x14ac:dyDescent="0.3">
      <c r="A865" s="7" t="s">
        <v>67</v>
      </c>
      <c r="B865" s="7" t="s">
        <v>1049</v>
      </c>
      <c r="C865" s="7">
        <v>62.7</v>
      </c>
      <c r="H865" s="7">
        <v>71</v>
      </c>
      <c r="K865" s="7">
        <v>68.7</v>
      </c>
      <c r="M865" s="7">
        <v>68.900000000000006</v>
      </c>
      <c r="Q865" s="7">
        <v>68.2</v>
      </c>
    </row>
    <row r="866" spans="1:25" x14ac:dyDescent="0.3">
      <c r="A866" s="7" t="s">
        <v>67</v>
      </c>
      <c r="B866" s="7" t="s">
        <v>1050</v>
      </c>
      <c r="C866" s="7">
        <v>375.88708631043397</v>
      </c>
      <c r="D866" s="7">
        <v>396.99616240332898</v>
      </c>
      <c r="E866" s="7">
        <v>383.76879900969698</v>
      </c>
      <c r="F866" s="7">
        <v>355.48014860575398</v>
      </c>
      <c r="G866" s="7">
        <v>375.08780973505401</v>
      </c>
      <c r="H866" s="7">
        <v>348.53668370470399</v>
      </c>
      <c r="I866" s="7">
        <v>363.755711216534</v>
      </c>
      <c r="J866" s="7">
        <v>377.02374781812</v>
      </c>
      <c r="K866" s="7">
        <v>403.01558267334599</v>
      </c>
      <c r="L866" s="7">
        <v>399.90660167789599</v>
      </c>
      <c r="M866" s="7">
        <v>408.35509726444099</v>
      </c>
      <c r="N866" s="7">
        <v>432.98794295558798</v>
      </c>
      <c r="O866" s="7">
        <v>437.88398215403402</v>
      </c>
      <c r="P866" s="7">
        <v>462.650802323758</v>
      </c>
      <c r="Q866" s="7">
        <v>455.68430766909302</v>
      </c>
      <c r="R866" s="7">
        <v>451.17945358174802</v>
      </c>
      <c r="S866" s="7">
        <v>457.65392183960699</v>
      </c>
      <c r="T866" s="7">
        <v>463.83982805338701</v>
      </c>
      <c r="U866" s="7">
        <v>480.63500948738903</v>
      </c>
      <c r="V866" s="7">
        <v>480.07874860123297</v>
      </c>
      <c r="W866" s="7">
        <v>422.82641222687101</v>
      </c>
    </row>
    <row r="867" spans="1:25" x14ac:dyDescent="0.3">
      <c r="A867" s="7" t="s">
        <v>67</v>
      </c>
      <c r="B867" s="7" t="s">
        <v>1051</v>
      </c>
      <c r="C867" s="7">
        <v>34.393583839999998</v>
      </c>
      <c r="D867" s="7">
        <v>28.854082760000001</v>
      </c>
      <c r="E867" s="7">
        <v>24.52079144</v>
      </c>
      <c r="F867" s="7">
        <v>35.545680480000001</v>
      </c>
      <c r="G867" s="7">
        <v>43.300899250000001</v>
      </c>
      <c r="H867" s="7">
        <v>45.749075019999999</v>
      </c>
      <c r="I867" s="7">
        <v>44.679673659999999</v>
      </c>
      <c r="J867" s="7">
        <v>44.635522700000003</v>
      </c>
      <c r="K867" s="7">
        <v>39.519197820000002</v>
      </c>
      <c r="L867" s="7">
        <v>39.976523270000001</v>
      </c>
      <c r="M867" s="7">
        <v>50.219279280000002</v>
      </c>
      <c r="N867" s="7">
        <v>53.799106879999997</v>
      </c>
      <c r="O867" s="7">
        <v>50.52167386</v>
      </c>
      <c r="P867" s="7">
        <v>45.863955850000004</v>
      </c>
      <c r="Q867" s="7">
        <v>31.02923814</v>
      </c>
      <c r="R867" s="7">
        <v>28.645436010000001</v>
      </c>
      <c r="S867" s="7">
        <v>26.806868089999998</v>
      </c>
      <c r="T867" s="7">
        <v>31.319036730000001</v>
      </c>
      <c r="U867" s="7">
        <v>33.179279710000003</v>
      </c>
      <c r="V867" s="7">
        <v>31.480844229999999</v>
      </c>
      <c r="W867" s="7">
        <v>26.233011260000001</v>
      </c>
    </row>
    <row r="868" spans="1:25" x14ac:dyDescent="0.3">
      <c r="A868" s="7" t="s">
        <v>67</v>
      </c>
      <c r="B868" s="7" t="s">
        <v>1052</v>
      </c>
      <c r="C868" s="7">
        <v>11.85530758</v>
      </c>
      <c r="D868" s="7">
        <v>10.62284565</v>
      </c>
      <c r="E868" s="7">
        <v>10.37981224</v>
      </c>
      <c r="F868" s="7">
        <v>12.33823776</v>
      </c>
      <c r="G868" s="7">
        <v>12.0292511</v>
      </c>
      <c r="H868" s="7">
        <v>10.91880608</v>
      </c>
      <c r="I868" s="7">
        <v>13.09509182</v>
      </c>
      <c r="J868" s="7">
        <v>13.509318349999999</v>
      </c>
      <c r="K868" s="7">
        <v>13.01471424</v>
      </c>
      <c r="L868" s="7">
        <v>13.369973180000001</v>
      </c>
      <c r="M868" s="7">
        <v>14.14495468</v>
      </c>
      <c r="N868" s="7">
        <v>14.68394661</v>
      </c>
      <c r="O868" s="7">
        <v>14.467313770000001</v>
      </c>
      <c r="P868" s="7">
        <v>14.33791637</v>
      </c>
      <c r="Q868" s="7">
        <v>14.9161272</v>
      </c>
      <c r="R868" s="7">
        <v>15.237735750000001</v>
      </c>
      <c r="S868" s="7">
        <v>15.28983974</v>
      </c>
      <c r="T868" s="7">
        <v>15.28983974</v>
      </c>
      <c r="U868" s="7">
        <v>15.28983974</v>
      </c>
      <c r="V868" s="7">
        <v>15.28983974</v>
      </c>
      <c r="W868" s="7">
        <v>15.28983974</v>
      </c>
    </row>
    <row r="869" spans="1:25" x14ac:dyDescent="0.3">
      <c r="A869" s="7" t="s">
        <v>67</v>
      </c>
      <c r="B869" s="7" t="s">
        <v>1053</v>
      </c>
      <c r="C869" s="7">
        <v>1.5338944400000001</v>
      </c>
      <c r="D869" s="7">
        <v>1.30645129</v>
      </c>
      <c r="E869" s="7">
        <v>1.16134742</v>
      </c>
      <c r="F869" s="7">
        <v>15.9956453</v>
      </c>
      <c r="G869" s="7">
        <v>19.92323116</v>
      </c>
      <c r="H869" s="7">
        <v>47.661881229999999</v>
      </c>
      <c r="I869" s="7">
        <v>27.142946429999999</v>
      </c>
      <c r="J869" s="7">
        <v>33.574162119999997</v>
      </c>
      <c r="K869" s="7">
        <v>36.040554829999998</v>
      </c>
      <c r="L869" s="7">
        <v>39.896181820000002</v>
      </c>
      <c r="M869" s="7">
        <v>48.003626070000003</v>
      </c>
      <c r="N869" s="7">
        <v>49.255411709999997</v>
      </c>
      <c r="O869" s="7">
        <v>43.401733110000002</v>
      </c>
      <c r="P869" s="7">
        <v>40.623724359999997</v>
      </c>
      <c r="Q869" s="7">
        <v>9.4871580200000007</v>
      </c>
      <c r="R869" s="7">
        <v>8.3567445100000004</v>
      </c>
      <c r="S869" s="7">
        <v>9.4707284400000002</v>
      </c>
      <c r="T869" s="7">
        <v>5.8315938000000003</v>
      </c>
      <c r="U869" s="7">
        <v>6.4820661700000004</v>
      </c>
      <c r="V869" s="7">
        <v>6.1930704499999996</v>
      </c>
      <c r="W869" s="7">
        <v>6.5644064100000001</v>
      </c>
    </row>
    <row r="870" spans="1:25" x14ac:dyDescent="0.3">
      <c r="A870" s="7" t="s">
        <v>67</v>
      </c>
      <c r="B870" s="7" t="s">
        <v>1054</v>
      </c>
      <c r="C870" s="7">
        <v>7.3366189000000004</v>
      </c>
      <c r="D870" s="7">
        <v>7.1232790899999996</v>
      </c>
      <c r="E870" s="7">
        <v>6.6777448699999997</v>
      </c>
      <c r="F870" s="7">
        <v>7.0409817700000001</v>
      </c>
      <c r="G870" s="7">
        <v>6.9384160000000001</v>
      </c>
      <c r="H870" s="7">
        <v>6.8621616400000001</v>
      </c>
      <c r="I870" s="7">
        <v>6.8765087100000004</v>
      </c>
      <c r="J870" s="7">
        <v>6.9051084500000002</v>
      </c>
      <c r="K870" s="7">
        <v>7.1483225800000003</v>
      </c>
      <c r="L870" s="7">
        <v>7.6494145400000004</v>
      </c>
      <c r="M870" s="7">
        <v>7.7935824399999998</v>
      </c>
      <c r="N870" s="7">
        <v>7.9443440399999998</v>
      </c>
      <c r="O870" s="7">
        <v>8.0042886699999993</v>
      </c>
      <c r="P870" s="7">
        <v>8.1032228499999999</v>
      </c>
      <c r="Q870" s="7">
        <v>7.8713655500000002</v>
      </c>
      <c r="R870" s="7">
        <v>8.0530424099999998</v>
      </c>
      <c r="S870" s="7">
        <v>8.0795936600000005</v>
      </c>
      <c r="T870" s="7">
        <v>7.97711229</v>
      </c>
      <c r="U870" s="7">
        <v>8.0628995900000007</v>
      </c>
      <c r="V870" s="7">
        <v>8.2425832700000008</v>
      </c>
      <c r="W870" s="7">
        <v>8.58329773</v>
      </c>
    </row>
    <row r="871" spans="1:25" x14ac:dyDescent="0.3">
      <c r="A871" s="7" t="s">
        <v>67</v>
      </c>
      <c r="B871" s="7" t="s">
        <v>1055</v>
      </c>
      <c r="H871" s="7">
        <v>16.649999999999999</v>
      </c>
      <c r="K871" s="7">
        <v>7.69</v>
      </c>
      <c r="Q871" s="7">
        <v>7.78</v>
      </c>
    </row>
    <row r="872" spans="1:25" x14ac:dyDescent="0.3">
      <c r="A872" s="7" t="s">
        <v>67</v>
      </c>
      <c r="B872" s="7" t="s">
        <v>1056</v>
      </c>
      <c r="C872" s="7">
        <v>0.38</v>
      </c>
      <c r="H872" s="7">
        <v>0.8</v>
      </c>
      <c r="K872" s="7">
        <v>0.77</v>
      </c>
      <c r="M872" s="7">
        <v>0.56999999999999995</v>
      </c>
      <c r="Q872" s="7">
        <v>0.3</v>
      </c>
    </row>
    <row r="873" spans="1:25" x14ac:dyDescent="0.3">
      <c r="A873" s="7" t="s">
        <v>67</v>
      </c>
      <c r="B873" s="7" t="s">
        <v>1057</v>
      </c>
      <c r="H873" s="7">
        <v>34.08</v>
      </c>
      <c r="K873" s="7">
        <v>17</v>
      </c>
      <c r="Q873" s="7">
        <v>18.04</v>
      </c>
    </row>
    <row r="874" spans="1:25" x14ac:dyDescent="0.3">
      <c r="A874" s="7" t="s">
        <v>67</v>
      </c>
      <c r="B874" s="7" t="s">
        <v>1058</v>
      </c>
      <c r="C874" s="7">
        <v>63</v>
      </c>
      <c r="D874" s="7">
        <v>61</v>
      </c>
      <c r="E874" s="7">
        <v>68</v>
      </c>
      <c r="F874" s="7">
        <v>67</v>
      </c>
      <c r="G874" s="7">
        <v>65</v>
      </c>
      <c r="H874" s="7">
        <v>69</v>
      </c>
      <c r="I874" s="7">
        <v>70</v>
      </c>
      <c r="J874" s="7">
        <v>71</v>
      </c>
      <c r="K874" s="7">
        <v>73</v>
      </c>
      <c r="L874" s="7">
        <v>68</v>
      </c>
      <c r="M874" s="7">
        <v>53</v>
      </c>
      <c r="N874" s="7">
        <v>77</v>
      </c>
      <c r="O874" s="7">
        <v>77</v>
      </c>
      <c r="P874" s="7">
        <v>78</v>
      </c>
      <c r="Q874" s="7">
        <v>78</v>
      </c>
      <c r="R874" s="7">
        <v>81</v>
      </c>
      <c r="S874" s="7">
        <v>82</v>
      </c>
      <c r="T874" s="7">
        <v>77</v>
      </c>
      <c r="U874" s="7">
        <v>71</v>
      </c>
      <c r="V874" s="7">
        <v>79</v>
      </c>
      <c r="W874" s="7">
        <v>78</v>
      </c>
      <c r="X874" s="7">
        <v>79</v>
      </c>
    </row>
    <row r="875" spans="1:25" x14ac:dyDescent="0.3">
      <c r="A875" s="7" t="s">
        <v>67</v>
      </c>
      <c r="B875" s="7" t="s">
        <v>1059</v>
      </c>
      <c r="K875" s="7">
        <v>5.0999999999999996</v>
      </c>
      <c r="R875" s="7">
        <v>4.5999999999999996</v>
      </c>
      <c r="S875" s="7">
        <v>2.5</v>
      </c>
      <c r="T875" s="7">
        <v>3.8</v>
      </c>
    </row>
    <row r="876" spans="1:25" x14ac:dyDescent="0.3">
      <c r="A876" s="7" t="s">
        <v>67</v>
      </c>
      <c r="B876" s="7" t="s">
        <v>1060</v>
      </c>
      <c r="C876" s="7">
        <v>44</v>
      </c>
      <c r="D876" s="7">
        <v>38.299999999999997</v>
      </c>
      <c r="E876" s="7">
        <v>39.9</v>
      </c>
      <c r="F876" s="7">
        <v>43.4</v>
      </c>
      <c r="G876" s="7">
        <v>41.3</v>
      </c>
      <c r="H876" s="7">
        <v>38.1</v>
      </c>
      <c r="I876" s="7">
        <v>41.1</v>
      </c>
      <c r="J876" s="7">
        <v>32.4</v>
      </c>
      <c r="K876" s="7">
        <v>29.5</v>
      </c>
      <c r="L876" s="7">
        <v>28.6</v>
      </c>
      <c r="M876" s="7">
        <v>28.6</v>
      </c>
      <c r="N876" s="7">
        <v>27.8</v>
      </c>
      <c r="O876" s="7">
        <v>26.5</v>
      </c>
      <c r="P876" s="7">
        <v>22.8</v>
      </c>
      <c r="Q876" s="7">
        <v>24</v>
      </c>
      <c r="R876" s="7">
        <v>24.1</v>
      </c>
      <c r="S876" s="7">
        <v>25.8</v>
      </c>
      <c r="T876" s="7">
        <v>23.2</v>
      </c>
      <c r="U876" s="7">
        <v>22.7</v>
      </c>
      <c r="V876" s="7">
        <v>22.2</v>
      </c>
    </row>
    <row r="877" spans="1:25" x14ac:dyDescent="0.3">
      <c r="A877" s="7" t="s">
        <v>67</v>
      </c>
      <c r="B877" s="7" t="s">
        <v>1061</v>
      </c>
      <c r="K877" s="7">
        <v>24.9</v>
      </c>
      <c r="R877" s="7">
        <v>21.4</v>
      </c>
      <c r="S877" s="7">
        <v>27.4</v>
      </c>
      <c r="T877" s="7">
        <v>21.4</v>
      </c>
    </row>
    <row r="878" spans="1:25" x14ac:dyDescent="0.3">
      <c r="A878" s="7" t="s">
        <v>67</v>
      </c>
      <c r="B878" s="7" t="s">
        <v>1062</v>
      </c>
      <c r="C878" s="7">
        <v>0.23431627452373499</v>
      </c>
      <c r="E878" s="7">
        <v>0.208488583564758</v>
      </c>
      <c r="F878" s="7">
        <v>0.18147802352905301</v>
      </c>
      <c r="G878" s="7">
        <v>0.18876773118972801</v>
      </c>
      <c r="H878" s="7">
        <v>0.16209094226360299</v>
      </c>
      <c r="I878" s="7">
        <v>0.18980598449707001</v>
      </c>
      <c r="J878" s="7">
        <v>0.19724673032760601</v>
      </c>
      <c r="K878" s="7">
        <v>0.20428965985774999</v>
      </c>
      <c r="L878" s="7">
        <v>0.18504071235656699</v>
      </c>
      <c r="M878" s="7">
        <v>0.18679623305797599</v>
      </c>
      <c r="N878" s="7">
        <v>0.17759877443313599</v>
      </c>
      <c r="O878" s="7">
        <v>0.19217421114444699</v>
      </c>
      <c r="P878" s="7">
        <v>0.190107151865959</v>
      </c>
      <c r="Q878" s="7">
        <v>0.198224082589149</v>
      </c>
      <c r="R878" s="7">
        <v>0.19234694540500599</v>
      </c>
      <c r="S878" s="7">
        <v>0.19748806953430201</v>
      </c>
      <c r="T878" s="7">
        <v>0.19142593443393699</v>
      </c>
      <c r="U878" s="7">
        <v>0.19148088991642001</v>
      </c>
      <c r="V878" s="7">
        <v>0.19010338187217701</v>
      </c>
      <c r="W878" s="7">
        <v>0.20266342163085899</v>
      </c>
      <c r="X878" s="7">
        <v>0.206776097416878</v>
      </c>
      <c r="Y878" s="7">
        <v>0.21298313140869099</v>
      </c>
    </row>
    <row r="879" spans="1:25" x14ac:dyDescent="0.3">
      <c r="A879" s="7" t="s">
        <v>67</v>
      </c>
      <c r="B879" s="7" t="s">
        <v>1063</v>
      </c>
      <c r="C879" s="7">
        <v>6</v>
      </c>
      <c r="E879" s="7">
        <v>7</v>
      </c>
      <c r="F879" s="7">
        <v>7</v>
      </c>
      <c r="G879" s="7">
        <v>8</v>
      </c>
      <c r="H879" s="7">
        <v>8</v>
      </c>
      <c r="I879" s="7">
        <v>9</v>
      </c>
      <c r="J879" s="7">
        <v>9</v>
      </c>
      <c r="K879" s="7">
        <v>8</v>
      </c>
      <c r="L879" s="7">
        <v>9</v>
      </c>
      <c r="M879" s="7">
        <v>9</v>
      </c>
      <c r="N879" s="7">
        <v>10</v>
      </c>
      <c r="O879" s="7">
        <v>10</v>
      </c>
      <c r="P879" s="7">
        <v>10</v>
      </c>
      <c r="Q879" s="7">
        <v>10</v>
      </c>
      <c r="R879" s="7">
        <v>10</v>
      </c>
      <c r="S879" s="7">
        <v>10</v>
      </c>
      <c r="T879" s="7">
        <v>10</v>
      </c>
      <c r="U879" s="7">
        <v>10</v>
      </c>
      <c r="V879" s="7">
        <v>10</v>
      </c>
      <c r="W879" s="7">
        <v>9</v>
      </c>
      <c r="X879" s="7">
        <v>8</v>
      </c>
      <c r="Y879" s="7">
        <v>8</v>
      </c>
    </row>
    <row r="880" spans="1:25" x14ac:dyDescent="0.3">
      <c r="A880" s="7" t="s">
        <v>67</v>
      </c>
      <c r="B880" s="7" t="s">
        <v>1064</v>
      </c>
      <c r="C880" s="7">
        <v>48.258705139160199</v>
      </c>
      <c r="E880" s="7">
        <v>45.273632049560497</v>
      </c>
      <c r="F880" s="7">
        <v>44.776119232177699</v>
      </c>
      <c r="G880" s="7">
        <v>44.230770111083999</v>
      </c>
      <c r="H880" s="7">
        <v>44.976078033447301</v>
      </c>
      <c r="I880" s="7">
        <v>51.674640655517599</v>
      </c>
      <c r="J880" s="7">
        <v>47.846889495849602</v>
      </c>
      <c r="K880" s="7">
        <v>48.0769233703613</v>
      </c>
      <c r="L880" s="7">
        <v>49.289100646972699</v>
      </c>
      <c r="M880" s="7">
        <v>50.236965179443402</v>
      </c>
      <c r="N880" s="7">
        <v>52.112674713134801</v>
      </c>
      <c r="O880" s="7">
        <v>51.173709869384801</v>
      </c>
      <c r="P880" s="7">
        <v>52.112674713134801</v>
      </c>
      <c r="Q880" s="7">
        <v>53.365383148193402</v>
      </c>
      <c r="R880" s="7">
        <v>47.619049072265597</v>
      </c>
      <c r="S880" s="7">
        <v>45.714286804199197</v>
      </c>
      <c r="T880" s="7">
        <v>38.5714302062988</v>
      </c>
      <c r="U880" s="7">
        <v>34.285713195800803</v>
      </c>
      <c r="V880" s="7">
        <v>36.666667938232401</v>
      </c>
      <c r="W880" s="7">
        <v>34.761905670166001</v>
      </c>
      <c r="X880" s="7">
        <v>46.666667938232401</v>
      </c>
      <c r="Y880" s="7">
        <v>43.867923736572301</v>
      </c>
    </row>
    <row r="881" spans="1:25" x14ac:dyDescent="0.3">
      <c r="A881" s="7" t="s">
        <v>67</v>
      </c>
      <c r="B881" s="7" t="s">
        <v>1065</v>
      </c>
      <c r="C881" s="7">
        <v>100.409995811621</v>
      </c>
      <c r="D881" s="7">
        <v>88.659585980408295</v>
      </c>
      <c r="E881" s="7">
        <v>75.993359500728005</v>
      </c>
      <c r="F881" s="7">
        <v>98.680716594069693</v>
      </c>
      <c r="G881" s="7">
        <v>104.60265561632301</v>
      </c>
      <c r="H881" s="7">
        <v>104.483691345946</v>
      </c>
      <c r="I881" s="7">
        <v>98.524901649349104</v>
      </c>
      <c r="J881" s="7">
        <v>92.014310992307799</v>
      </c>
      <c r="K881" s="7">
        <v>80.375508754072996</v>
      </c>
      <c r="L881" s="7">
        <v>87.4711495130326</v>
      </c>
      <c r="M881" s="7">
        <v>100</v>
      </c>
      <c r="N881" s="7">
        <v>98.263278468939703</v>
      </c>
      <c r="O881" s="7">
        <v>92.421640659522595</v>
      </c>
      <c r="P881" s="7">
        <v>82.104364333400497</v>
      </c>
      <c r="Q881" s="7">
        <v>77.095631829840102</v>
      </c>
      <c r="R881" s="7">
        <v>75.243195203613396</v>
      </c>
      <c r="S881" s="7">
        <v>70.673819883329102</v>
      </c>
      <c r="T881" s="7">
        <v>79.646317515888398</v>
      </c>
      <c r="U881" s="7">
        <v>80.825570345556997</v>
      </c>
      <c r="V881" s="7">
        <v>78.270054214688201</v>
      </c>
      <c r="W881" s="7">
        <v>71.050108980407302</v>
      </c>
      <c r="X881" s="7">
        <v>77.653427206219106</v>
      </c>
      <c r="Y881" s="7">
        <v>75.964365161211404</v>
      </c>
    </row>
    <row r="882" spans="1:25" x14ac:dyDescent="0.3">
      <c r="A882" s="7" t="s">
        <v>67</v>
      </c>
      <c r="B882" s="7" t="s">
        <v>1066</v>
      </c>
      <c r="C882" s="7">
        <v>37.566139221191399</v>
      </c>
      <c r="E882" s="7">
        <v>38.095237731933601</v>
      </c>
      <c r="F882" s="7">
        <v>35.678390502929702</v>
      </c>
      <c r="G882" s="7">
        <v>40.291263580322301</v>
      </c>
      <c r="H882" s="7">
        <v>40.776699066162102</v>
      </c>
      <c r="I882" s="7">
        <v>46.859905242919901</v>
      </c>
      <c r="J882" s="7">
        <v>50.724636077880902</v>
      </c>
      <c r="K882" s="7">
        <v>46.153846740722699</v>
      </c>
      <c r="L882" s="7">
        <v>41.232227325439503</v>
      </c>
      <c r="M882" s="7">
        <v>45.023696899414098</v>
      </c>
      <c r="N882" s="7">
        <v>48.8151664733887</v>
      </c>
      <c r="O882" s="7">
        <v>43.127960205078097</v>
      </c>
      <c r="P882" s="7">
        <v>45.023696899414098</v>
      </c>
      <c r="Q882" s="7">
        <v>40</v>
      </c>
      <c r="R882" s="7">
        <v>39.047618865966797</v>
      </c>
      <c r="S882" s="7">
        <v>40</v>
      </c>
      <c r="T882" s="7">
        <v>34.285713195800803</v>
      </c>
      <c r="U882" s="7">
        <v>38.207546234130902</v>
      </c>
      <c r="V882" s="7">
        <v>36.320755004882798</v>
      </c>
      <c r="W882" s="7">
        <v>39.150943756103501</v>
      </c>
      <c r="X882" s="7">
        <v>20.283018112182599</v>
      </c>
      <c r="Y882" s="7">
        <v>19.811321258544901</v>
      </c>
    </row>
    <row r="883" spans="1:25" x14ac:dyDescent="0.3">
      <c r="A883" s="7" t="s">
        <v>67</v>
      </c>
      <c r="B883" s="7" t="s">
        <v>1067</v>
      </c>
      <c r="H883" s="7">
        <v>3.03147265857752</v>
      </c>
      <c r="M883" s="7">
        <v>3.5716358660164098</v>
      </c>
      <c r="Q883" s="7">
        <v>3.6818504602224502</v>
      </c>
      <c r="S883" s="7">
        <v>5.3604136585861202</v>
      </c>
      <c r="U883" s="7">
        <v>2.5705590927803299</v>
      </c>
      <c r="V883" s="7">
        <v>4.9584803909315696</v>
      </c>
      <c r="W883" s="7">
        <v>3.2301619893762399</v>
      </c>
    </row>
    <row r="884" spans="1:25" x14ac:dyDescent="0.3">
      <c r="A884" s="7" t="s">
        <v>67</v>
      </c>
      <c r="B884" s="7" t="s">
        <v>1068</v>
      </c>
      <c r="H884" s="7">
        <v>2.80816295011588</v>
      </c>
      <c r="M884" s="7">
        <v>3.4132036363106</v>
      </c>
      <c r="Q884" s="7">
        <v>3.3527477311895999</v>
      </c>
      <c r="S884" s="7">
        <v>4.4198090493997304</v>
      </c>
      <c r="U884" s="7">
        <v>3.1564149157715899</v>
      </c>
      <c r="V884" s="7">
        <v>3.7342737573519602</v>
      </c>
      <c r="W884" s="7">
        <v>2.2061729401735199</v>
      </c>
    </row>
    <row r="885" spans="1:25" x14ac:dyDescent="0.3">
      <c r="A885" s="7" t="s">
        <v>67</v>
      </c>
      <c r="B885" s="7" t="s">
        <v>1069</v>
      </c>
      <c r="H885" s="7">
        <v>42.198014976254399</v>
      </c>
      <c r="M885" s="7">
        <v>47.425505193343398</v>
      </c>
      <c r="Q885" s="7">
        <v>72.398767635925907</v>
      </c>
      <c r="S885" s="7">
        <v>69.464070635706705</v>
      </c>
      <c r="U885" s="7">
        <v>67.628606676271303</v>
      </c>
      <c r="V885" s="7">
        <v>79.213230616405795</v>
      </c>
      <c r="W885" s="7">
        <v>74.448594478970406</v>
      </c>
    </row>
    <row r="886" spans="1:25" x14ac:dyDescent="0.3">
      <c r="A886" s="7" t="s">
        <v>67</v>
      </c>
      <c r="B886" s="7" t="s">
        <v>1070</v>
      </c>
      <c r="H886" s="7">
        <v>56.586793949889298</v>
      </c>
      <c r="M886" s="7">
        <v>60.809275751314097</v>
      </c>
      <c r="Q886" s="7">
        <v>78.650594288925802</v>
      </c>
      <c r="S886" s="7">
        <v>75.760752308199699</v>
      </c>
      <c r="U886" s="7">
        <v>76.774210298986503</v>
      </c>
      <c r="V886" s="7">
        <v>82.606359846140094</v>
      </c>
      <c r="W886" s="7">
        <v>77.591357180010903</v>
      </c>
    </row>
    <row r="887" spans="1:25" x14ac:dyDescent="0.3">
      <c r="A887" s="7" t="s">
        <v>67</v>
      </c>
      <c r="B887" s="7" t="s">
        <v>1071</v>
      </c>
      <c r="H887" s="7">
        <v>1.06292072738485</v>
      </c>
      <c r="S887" s="7">
        <v>3.5301670837365799</v>
      </c>
      <c r="U887" s="7">
        <v>2.5577349331765502</v>
      </c>
      <c r="V887" s="7">
        <v>2.5395832978987798</v>
      </c>
    </row>
    <row r="888" spans="1:25" x14ac:dyDescent="0.3">
      <c r="A888" s="7" t="s">
        <v>67</v>
      </c>
      <c r="B888" s="7" t="s">
        <v>1072</v>
      </c>
      <c r="H888" s="7">
        <v>0.86731235122930705</v>
      </c>
      <c r="S888" s="7">
        <v>5.1174646034442803</v>
      </c>
      <c r="U888" s="7">
        <v>4.1913096850254599</v>
      </c>
      <c r="V888" s="7">
        <v>3.2765511539921999</v>
      </c>
    </row>
    <row r="889" spans="1:25" x14ac:dyDescent="0.3">
      <c r="A889" s="7" t="s">
        <v>67</v>
      </c>
      <c r="B889" s="7" t="s">
        <v>1073</v>
      </c>
      <c r="H889" s="7">
        <v>15.876756624194799</v>
      </c>
      <c r="M889" s="7">
        <v>24.641449623429899</v>
      </c>
      <c r="Q889" s="7">
        <v>18.544641609006501</v>
      </c>
      <c r="S889" s="7">
        <v>0.245396795522551</v>
      </c>
      <c r="U889" s="7">
        <v>10.473662125272501</v>
      </c>
      <c r="V889" s="7">
        <v>0.108801075963902</v>
      </c>
      <c r="W889" s="7">
        <v>4.1667558110917297E-2</v>
      </c>
    </row>
    <row r="890" spans="1:25" x14ac:dyDescent="0.3">
      <c r="A890" s="7" t="s">
        <v>67</v>
      </c>
      <c r="B890" s="7" t="s">
        <v>1074</v>
      </c>
      <c r="C890" s="7">
        <v>2.7588937923149799</v>
      </c>
      <c r="D890" s="7">
        <v>2.9085718732174199</v>
      </c>
      <c r="E890" s="7">
        <v>3.2230156793022502</v>
      </c>
      <c r="F890" s="7">
        <v>3.36278425543339</v>
      </c>
      <c r="G890" s="7">
        <v>3.47274675715291</v>
      </c>
      <c r="H890" s="7">
        <v>3.5556187832806998</v>
      </c>
      <c r="I890" s="7">
        <v>3.6583720524791699</v>
      </c>
      <c r="J890" s="7">
        <v>3.8558280292557199</v>
      </c>
      <c r="K890" s="7">
        <v>4.0802665428246598</v>
      </c>
      <c r="L890" s="7">
        <v>4.4055044509934396</v>
      </c>
      <c r="M890" s="7">
        <v>4.6199703972147397</v>
      </c>
      <c r="N890" s="7">
        <v>4.7766284942626998</v>
      </c>
      <c r="O890" s="7">
        <v>5.1078166961669904</v>
      </c>
      <c r="P890" s="7">
        <v>5.2957382202148402</v>
      </c>
      <c r="Q890" s="7">
        <v>5.5718913078308097</v>
      </c>
      <c r="R890" s="7">
        <v>5.82525587081909</v>
      </c>
      <c r="S890" s="7">
        <v>6.1590933799743697</v>
      </c>
      <c r="T890" s="7">
        <v>6.4267010688781703</v>
      </c>
      <c r="U890" s="7">
        <v>6.5264387942006996</v>
      </c>
      <c r="V890" s="7">
        <v>6.7072148857124896</v>
      </c>
      <c r="W890" s="7">
        <v>6.9690454907741399</v>
      </c>
      <c r="X890" s="7">
        <v>7.1029228289366699</v>
      </c>
      <c r="Y890" s="7">
        <v>6.9515461976853903</v>
      </c>
    </row>
    <row r="891" spans="1:25" x14ac:dyDescent="0.3">
      <c r="A891" s="7" t="s">
        <v>67</v>
      </c>
      <c r="B891" s="7" t="s">
        <v>1075</v>
      </c>
      <c r="C891" s="7">
        <v>-8824701156.5585308</v>
      </c>
      <c r="D891" s="7">
        <v>-8037666236.0029202</v>
      </c>
      <c r="E891" s="7">
        <v>-6853402726.2210503</v>
      </c>
      <c r="F891" s="7">
        <v>-8325563299.7742901</v>
      </c>
      <c r="G891" s="7">
        <v>-11431429630.816</v>
      </c>
      <c r="H891" s="7">
        <v>-15673620622.7159</v>
      </c>
      <c r="I891" s="7">
        <v>-14938480170.6915</v>
      </c>
      <c r="J891" s="7">
        <v>-14565567448.7913</v>
      </c>
      <c r="K891" s="7">
        <v>-15348945908.367901</v>
      </c>
      <c r="L891" s="7">
        <v>-17226907462.766701</v>
      </c>
      <c r="M891" s="7">
        <v>-12136385212.5874</v>
      </c>
      <c r="N891" s="7">
        <v>-9797592567.83214</v>
      </c>
      <c r="O891" s="7">
        <v>-20253914794.506199</v>
      </c>
    </row>
    <row r="892" spans="1:25" x14ac:dyDescent="0.3">
      <c r="A892" s="7" t="s">
        <v>67</v>
      </c>
      <c r="B892" s="7" t="s">
        <v>1076</v>
      </c>
      <c r="C892" s="7">
        <v>83930000000</v>
      </c>
      <c r="D892" s="7">
        <v>91792000000</v>
      </c>
      <c r="E892" s="7">
        <v>105389000000</v>
      </c>
      <c r="F892" s="7">
        <v>117387000000</v>
      </c>
      <c r="G892" s="7">
        <v>144673000000</v>
      </c>
      <c r="H892" s="7">
        <v>170015000000</v>
      </c>
      <c r="I892" s="7">
        <v>197333000000</v>
      </c>
      <c r="J892" s="7">
        <v>225160000000</v>
      </c>
      <c r="K892" s="7">
        <v>233710000000</v>
      </c>
      <c r="L892" s="7">
        <v>229723000000</v>
      </c>
      <c r="M892" s="7">
        <v>254028000000</v>
      </c>
      <c r="N892" s="7">
        <v>291929000000</v>
      </c>
      <c r="O892" s="7">
        <v>329897000000</v>
      </c>
      <c r="P892" s="7">
        <v>366269000000</v>
      </c>
      <c r="Q892" s="7">
        <v>395082000000</v>
      </c>
      <c r="R892" s="7">
        <v>439035000000</v>
      </c>
      <c r="S892" s="7">
        <v>470714000000</v>
      </c>
      <c r="T892" s="7">
        <v>485740000000</v>
      </c>
      <c r="U892" s="7">
        <v>533587000000</v>
      </c>
      <c r="V892" s="7">
        <v>567041000000</v>
      </c>
      <c r="W892" s="7">
        <v>525416000000</v>
      </c>
      <c r="X892" s="7">
        <v>613480000000</v>
      </c>
      <c r="Y892" s="7">
        <v>675842000000</v>
      </c>
    </row>
    <row r="893" spans="1:25" x14ac:dyDescent="0.3">
      <c r="A893" s="7" t="s">
        <v>67</v>
      </c>
      <c r="B893" s="7" t="s">
        <v>1077</v>
      </c>
      <c r="C893" s="7">
        <v>-3173565684.913228</v>
      </c>
      <c r="D893" s="7">
        <v>-3737405451.2270103</v>
      </c>
      <c r="E893" s="7">
        <v>-2789176137.1371498</v>
      </c>
      <c r="F893" s="7">
        <v>-4609406075.4692593</v>
      </c>
      <c r="G893" s="7">
        <v>-4311350400.0886736</v>
      </c>
      <c r="H893" s="7">
        <v>-4941559862.9289131</v>
      </c>
      <c r="I893" s="7">
        <v>-5135457190.0757122</v>
      </c>
      <c r="J893" s="7">
        <v>-9767840275.1312389</v>
      </c>
      <c r="K893" s="7">
        <v>-8942380565.2020302</v>
      </c>
      <c r="L893" s="7">
        <v>-6627467613.2218437</v>
      </c>
      <c r="M893" s="7">
        <v>-8131292836.0866537</v>
      </c>
      <c r="N893" s="7">
        <v>-10719816138.860992</v>
      </c>
      <c r="O893" s="7">
        <v>-10883811008.660276</v>
      </c>
      <c r="P893" s="7">
        <v>-9691301734.6790733</v>
      </c>
      <c r="Q893" s="7">
        <v>-9453635055.8813763</v>
      </c>
      <c r="R893" s="7">
        <v>-7943171747.4334745</v>
      </c>
      <c r="S893" s="7">
        <v>-8291430980.0935497</v>
      </c>
      <c r="T893" s="7">
        <v>-10575832463.249929</v>
      </c>
      <c r="U893" s="7">
        <v>-11317956591.263998</v>
      </c>
      <c r="V893" s="7">
        <v>-9718151325.4003353</v>
      </c>
      <c r="W893" s="7">
        <v>-5636029419.5826559</v>
      </c>
      <c r="X893" s="7">
        <v>-8028728956.6766396</v>
      </c>
      <c r="Y893" s="7">
        <v>-8460763250.9291935</v>
      </c>
    </row>
    <row r="894" spans="1:25" x14ac:dyDescent="0.3">
      <c r="A894" s="7" t="s">
        <v>67</v>
      </c>
      <c r="B894" s="7" t="s">
        <v>1078</v>
      </c>
      <c r="C894" s="7">
        <v>22925488038.791527</v>
      </c>
      <c r="D894" s="7">
        <v>19989279390.869854</v>
      </c>
      <c r="E894" s="7">
        <v>23166407473.113247</v>
      </c>
      <c r="F894" s="7">
        <v>36223123207.629639</v>
      </c>
      <c r="G894" s="7">
        <v>43439188529.931023</v>
      </c>
      <c r="H894" s="7">
        <v>51124001818.386543</v>
      </c>
      <c r="I894" s="7">
        <v>55018549060.798317</v>
      </c>
      <c r="J894" s="7">
        <v>56646547210.297882</v>
      </c>
      <c r="K894" s="7">
        <v>51604148616.810051</v>
      </c>
      <c r="L894" s="7">
        <v>57302801594.315437</v>
      </c>
      <c r="M894" s="7">
        <v>71546200633.8423</v>
      </c>
      <c r="N894" s="7">
        <v>73779543175.644302</v>
      </c>
      <c r="O894" s="7">
        <v>58632680146.525192</v>
      </c>
      <c r="P894" s="7">
        <v>55473979911.671303</v>
      </c>
      <c r="Q894" s="7">
        <v>52154765628.797333</v>
      </c>
      <c r="R894" s="7">
        <v>49541278523.450378</v>
      </c>
      <c r="S894" s="7">
        <v>46233633546.947708</v>
      </c>
      <c r="T894" s="7">
        <v>54332455652.086334</v>
      </c>
      <c r="U894" s="7">
        <v>53616952321.574738</v>
      </c>
      <c r="V894" s="7">
        <v>51453947198.212082</v>
      </c>
      <c r="W894" s="7">
        <v>48968149818.742905</v>
      </c>
      <c r="X894" s="7">
        <v>68648767866.484673</v>
      </c>
      <c r="Y894" s="7">
        <v>60262728715.14814</v>
      </c>
    </row>
    <row r="895" spans="1:25" x14ac:dyDescent="0.3">
      <c r="A895" s="7" t="s">
        <v>67</v>
      </c>
      <c r="B895" s="7" t="s">
        <v>1079</v>
      </c>
      <c r="C895" s="7">
        <v>2.5808428649540787</v>
      </c>
      <c r="D895" s="7">
        <v>1.6186715421589497</v>
      </c>
      <c r="E895" s="7">
        <v>3.9497916811327798</v>
      </c>
      <c r="F895" s="7">
        <v>2.260334224150796</v>
      </c>
      <c r="G895" s="7">
        <v>4.7849015757083464</v>
      </c>
      <c r="H895" s="7">
        <v>4.6313975059867545</v>
      </c>
      <c r="I895" s="7">
        <v>5.7755958182754483</v>
      </c>
      <c r="J895" s="7">
        <v>3.7236296579754367</v>
      </c>
      <c r="K895" s="7">
        <v>2.9108924651166888</v>
      </c>
      <c r="L895" s="7">
        <v>-0.2763762604560327</v>
      </c>
      <c r="M895" s="7">
        <v>3.3614469730774772</v>
      </c>
      <c r="N895" s="7">
        <v>3.2985957961075769</v>
      </c>
      <c r="O895" s="7">
        <v>-0.38045096677133472</v>
      </c>
      <c r="P895" s="7">
        <v>0.71041432824969775</v>
      </c>
      <c r="Q895" s="7">
        <v>-0.75134585867240844</v>
      </c>
      <c r="R895" s="7">
        <v>-0.12772516919397958</v>
      </c>
      <c r="S895" s="7">
        <v>-0.13266707878767647</v>
      </c>
      <c r="T895" s="7">
        <v>1.6599081477657478</v>
      </c>
      <c r="U895" s="7">
        <v>-0.16385761797619125</v>
      </c>
      <c r="V895" s="7">
        <v>0.30746411108076188</v>
      </c>
      <c r="W895" s="7">
        <v>-4.6120073894381051</v>
      </c>
      <c r="X895" s="7">
        <v>4.9836422254421251</v>
      </c>
      <c r="Y895" s="7">
        <v>-0.59031470719288848</v>
      </c>
    </row>
    <row r="896" spans="1:25" x14ac:dyDescent="0.3">
      <c r="A896" s="7" t="s">
        <v>67</v>
      </c>
      <c r="B896" s="7" t="s">
        <v>1080</v>
      </c>
      <c r="C896" s="7">
        <v>441716733954.02704</v>
      </c>
      <c r="D896" s="7">
        <v>452859767997.17474</v>
      </c>
      <c r="E896" s="7">
        <v>475050611247.36176</v>
      </c>
      <c r="F896" s="7">
        <v>490298855375.67072</v>
      </c>
      <c r="G896" s="7">
        <v>518586853286.31421</v>
      </c>
      <c r="H896" s="7">
        <v>547757106711.17627</v>
      </c>
      <c r="I896" s="7">
        <v>585003324911.63733</v>
      </c>
      <c r="J896" s="7">
        <v>612970047014.06689</v>
      </c>
      <c r="K896" s="7">
        <v>638001217272.3208</v>
      </c>
      <c r="L896" s="7">
        <v>643849854120.93665</v>
      </c>
      <c r="M896" s="7">
        <v>673479640829.30652</v>
      </c>
      <c r="N896" s="7">
        <v>704540219585.12305</v>
      </c>
      <c r="O896" s="7">
        <v>711250891792.19568</v>
      </c>
      <c r="P896" s="7">
        <v>726123766875.08191</v>
      </c>
      <c r="Q896" s="7">
        <v>732117919716.44458</v>
      </c>
      <c r="R896" s="7">
        <v>746506029526.58203</v>
      </c>
      <c r="S896" s="7">
        <v>752797435939.82629</v>
      </c>
      <c r="T896" s="7">
        <v>768262744304.34644</v>
      </c>
      <c r="U896" s="7">
        <v>776461585411.11279</v>
      </c>
      <c r="V896" s="7">
        <v>789001192776.57202</v>
      </c>
      <c r="W896" s="7">
        <v>761874730480.2406</v>
      </c>
      <c r="X896" s="7">
        <v>807873683797.86377</v>
      </c>
      <c r="Y896" s="7">
        <v>809887749569.2063</v>
      </c>
    </row>
    <row r="897" spans="1:25" x14ac:dyDescent="0.3">
      <c r="A897" s="7" t="s">
        <v>67</v>
      </c>
      <c r="B897" s="7" t="s">
        <v>1081</v>
      </c>
      <c r="C897" s="7">
        <v>200452345287.32101</v>
      </c>
      <c r="D897" s="7">
        <v>205509086714.27802</v>
      </c>
      <c r="E897" s="7">
        <v>215579356259.16299</v>
      </c>
      <c r="F897" s="7">
        <v>222499054024.90601</v>
      </c>
      <c r="G897" s="7">
        <v>235336230180.56799</v>
      </c>
      <c r="H897" s="7">
        <v>248573776467.97601</v>
      </c>
      <c r="I897" s="7">
        <v>265476219181.73199</v>
      </c>
      <c r="J897" s="7">
        <v>278167599436.33301</v>
      </c>
      <c r="K897" s="7">
        <v>289526817681.56097</v>
      </c>
      <c r="L897" s="7">
        <v>292180946182.74902</v>
      </c>
      <c r="M897" s="7">
        <v>305627030017.72101</v>
      </c>
      <c r="N897" s="7">
        <v>319722411466.93903</v>
      </c>
      <c r="O897" s="7">
        <v>322767734134.07202</v>
      </c>
      <c r="P897" s="7">
        <v>329517088329.56</v>
      </c>
      <c r="Q897" s="7">
        <v>332237252413.69202</v>
      </c>
      <c r="R897" s="7">
        <v>338766618711.13</v>
      </c>
      <c r="S897" s="7">
        <v>341621677335.24298</v>
      </c>
      <c r="T897" s="7">
        <v>348639879485.995</v>
      </c>
      <c r="U897" s="7">
        <v>352360537550.67401</v>
      </c>
      <c r="V897" s="7">
        <v>358051048034.36798</v>
      </c>
      <c r="W897" s="7">
        <v>345740980136.388</v>
      </c>
      <c r="X897" s="7">
        <v>366615439636.12598</v>
      </c>
      <c r="Y897" s="7">
        <v>367529428571.55603</v>
      </c>
    </row>
    <row r="898" spans="1:25" x14ac:dyDescent="0.3">
      <c r="A898" s="7" t="s">
        <v>67</v>
      </c>
      <c r="B898" s="7" t="s">
        <v>1082</v>
      </c>
      <c r="C898" s="7">
        <v>153695251448.0639</v>
      </c>
      <c r="D898" s="7">
        <v>145474784235.68411</v>
      </c>
      <c r="E898" s="7">
        <v>137905583466.05331</v>
      </c>
      <c r="F898" s="7">
        <v>153183718571.14151</v>
      </c>
      <c r="G898" s="7">
        <v>197709487360.84653</v>
      </c>
      <c r="H898" s="7">
        <v>268527827576.90738</v>
      </c>
      <c r="I898" s="7">
        <v>306082389745.54303</v>
      </c>
      <c r="J898" s="7">
        <v>325532419202.48468</v>
      </c>
      <c r="K898" s="7">
        <v>331752085524.02551</v>
      </c>
      <c r="L898" s="7">
        <v>328521148816.75537</v>
      </c>
      <c r="M898" s="7">
        <v>352431397159.75378</v>
      </c>
      <c r="N898" s="7">
        <v>403730300452.08368</v>
      </c>
      <c r="O898" s="7">
        <v>442087804034.65253</v>
      </c>
      <c r="P898" s="7">
        <v>433470554627.65955</v>
      </c>
      <c r="Q898" s="7">
        <v>401843048334.64929</v>
      </c>
      <c r="R898" s="7">
        <v>365987571933.61584</v>
      </c>
      <c r="S898" s="7">
        <v>336464353519.2074</v>
      </c>
      <c r="T898" s="7">
        <v>337179873388.63141</v>
      </c>
      <c r="U898" s="7">
        <v>366613653755.56262</v>
      </c>
      <c r="V898" s="7">
        <v>391401530368.15204</v>
      </c>
      <c r="W898" s="7">
        <v>359560649110.44818</v>
      </c>
      <c r="X898" s="7">
        <v>388629999192.37354</v>
      </c>
      <c r="Y898" s="7">
        <v>406039435260.04456</v>
      </c>
    </row>
    <row r="899" spans="1:25" x14ac:dyDescent="0.3">
      <c r="A899" s="7" t="s">
        <v>67</v>
      </c>
      <c r="B899" s="7" t="s">
        <v>1083</v>
      </c>
      <c r="C899" s="7">
        <v>27025552074.20126</v>
      </c>
      <c r="D899" s="7">
        <v>24465169288.460773</v>
      </c>
      <c r="E899" s="7">
        <v>26511958298.591171</v>
      </c>
      <c r="F899" s="7">
        <v>41828405053.492195</v>
      </c>
      <c r="G899" s="7">
        <v>49436108217.526749</v>
      </c>
      <c r="H899" s="7">
        <v>58518639327.928993</v>
      </c>
      <c r="I899" s="7">
        <v>62516358458.013077</v>
      </c>
      <c r="J899" s="7">
        <v>68765448858.930649</v>
      </c>
      <c r="K899" s="7">
        <v>62879361530.369057</v>
      </c>
      <c r="L899" s="7">
        <v>66614683937.569458</v>
      </c>
      <c r="M899" s="7">
        <v>81955425556.006912</v>
      </c>
      <c r="N899" s="7">
        <v>86471778215.848434</v>
      </c>
      <c r="O899" s="7">
        <v>73317809814.979477</v>
      </c>
      <c r="P899" s="7">
        <v>68360254056.910736</v>
      </c>
      <c r="Q899" s="7">
        <v>64764267142.488289</v>
      </c>
      <c r="R899" s="7">
        <v>60097997898.15461</v>
      </c>
      <c r="S899" s="7">
        <v>56340668341.401062</v>
      </c>
      <c r="T899" s="7">
        <v>67726054320.489166</v>
      </c>
      <c r="U899" s="7">
        <v>67593888596.433098</v>
      </c>
      <c r="V899" s="7">
        <v>63566131525.858192</v>
      </c>
      <c r="W899" s="7">
        <v>57189493678.862862</v>
      </c>
      <c r="X899" s="7">
        <v>79105493515.285355</v>
      </c>
      <c r="Y899" s="7">
        <v>70302152361.576599</v>
      </c>
    </row>
    <row r="900" spans="1:25" x14ac:dyDescent="0.3">
      <c r="A900" s="7" t="s">
        <v>67</v>
      </c>
      <c r="B900" s="7" t="s">
        <v>1084</v>
      </c>
      <c r="C900" s="7">
        <v>8154.2002760328041</v>
      </c>
      <c r="D900" s="7">
        <v>8487.5295549767197</v>
      </c>
      <c r="E900" s="7">
        <v>8857.7928141397642</v>
      </c>
      <c r="F900" s="7">
        <v>9213.4424400177886</v>
      </c>
      <c r="G900" s="7">
        <v>9799.5807413090315</v>
      </c>
      <c r="H900" s="7">
        <v>10540.137136482888</v>
      </c>
      <c r="I900" s="7">
        <v>11364.201663238477</v>
      </c>
      <c r="J900" s="7">
        <v>12172.914253452813</v>
      </c>
      <c r="K900" s="7">
        <v>12658.034236321482</v>
      </c>
      <c r="L900" s="7">
        <v>12394.934357337652</v>
      </c>
      <c r="M900" s="7">
        <v>12771.910509312769</v>
      </c>
      <c r="N900" s="7">
        <v>13281.503893999234</v>
      </c>
      <c r="O900" s="7">
        <v>13138.029852918016</v>
      </c>
      <c r="P900" s="7">
        <v>13559.840573903266</v>
      </c>
      <c r="Q900" s="7">
        <v>13556.032815657563</v>
      </c>
      <c r="R900" s="7">
        <v>13581.755282348082</v>
      </c>
      <c r="S900" s="7">
        <v>13696.163567437421</v>
      </c>
      <c r="T900" s="7">
        <v>13950.45347611925</v>
      </c>
      <c r="U900" s="7">
        <v>14331.512412110198</v>
      </c>
      <c r="V900" s="7">
        <v>14438.327709270265</v>
      </c>
      <c r="W900" s="7">
        <v>13587.273268279681</v>
      </c>
      <c r="X900" s="7">
        <v>14717.694068690298</v>
      </c>
      <c r="Y900" s="7">
        <v>15920.425409724057</v>
      </c>
    </row>
    <row r="901" spans="1:25" x14ac:dyDescent="0.3">
      <c r="A901" s="7" t="s">
        <v>67</v>
      </c>
      <c r="B901" s="7" t="s">
        <v>1085</v>
      </c>
      <c r="C901" s="7">
        <v>22496.572522840001</v>
      </c>
      <c r="D901" s="7">
        <v>24686.589736706854</v>
      </c>
      <c r="E901" s="7">
        <v>28548.805123983264</v>
      </c>
      <c r="F901" s="7">
        <v>30982.819175633616</v>
      </c>
      <c r="G901" s="7">
        <v>34031.46224083905</v>
      </c>
      <c r="H901" s="7">
        <v>37476.709580833012</v>
      </c>
      <c r="I901" s="7">
        <v>41574.477763528943</v>
      </c>
      <c r="J901" s="7">
        <v>46936.663976189819</v>
      </c>
      <c r="K901" s="7">
        <v>51648.153592391631</v>
      </c>
      <c r="L901" s="7">
        <v>54605.938481022538</v>
      </c>
      <c r="M901" s="7">
        <v>59005.848468900818</v>
      </c>
      <c r="N901" s="7">
        <v>63440.80994673774</v>
      </c>
      <c r="O901" s="7">
        <v>67106.64823747499</v>
      </c>
      <c r="P901" s="7">
        <v>71809.365987239464</v>
      </c>
      <c r="Q901" s="7">
        <v>75532.741414231597</v>
      </c>
      <c r="R901" s="7">
        <v>79117.199694526338</v>
      </c>
      <c r="S901" s="7">
        <v>84355.950359249968</v>
      </c>
      <c r="T901" s="7">
        <v>89655.394266310424</v>
      </c>
      <c r="U901" s="7">
        <v>93533.738585965009</v>
      </c>
      <c r="V901" s="7">
        <v>96840.966536412976</v>
      </c>
      <c r="W901" s="7">
        <v>94690.325502220192</v>
      </c>
      <c r="X901" s="7">
        <v>104538.64518980615</v>
      </c>
      <c r="Y901" s="7">
        <v>110671.57272250098</v>
      </c>
    </row>
    <row r="902" spans="1:25" x14ac:dyDescent="0.3">
      <c r="A902" s="7" t="s">
        <v>67</v>
      </c>
      <c r="B902" s="7" t="s">
        <v>1086</v>
      </c>
      <c r="C902" s="7">
        <v>381724746539.19708</v>
      </c>
      <c r="D902" s="7">
        <v>400863593448.09778</v>
      </c>
      <c r="E902" s="7">
        <v>422175816220.22174</v>
      </c>
      <c r="F902" s="7">
        <v>443203877379.85284</v>
      </c>
      <c r="G902" s="7">
        <v>475829138245.23395</v>
      </c>
      <c r="H902" s="7">
        <v>516647451419.14081</v>
      </c>
      <c r="I902" s="7">
        <v>562434295851.79285</v>
      </c>
      <c r="J902" s="7">
        <v>608598165269.56665</v>
      </c>
      <c r="K902" s="7">
        <v>640063779483.39563</v>
      </c>
      <c r="L902" s="7">
        <v>634258446718.83203</v>
      </c>
      <c r="M902" s="7">
        <v>661392376743.83154</v>
      </c>
      <c r="N902" s="7">
        <v>696526225201.76733</v>
      </c>
      <c r="O902" s="7">
        <v>698221030088.31311</v>
      </c>
      <c r="P902" s="7">
        <v>730517644099.6842</v>
      </c>
      <c r="Q902" s="7">
        <v>741915589342.20422</v>
      </c>
      <c r="R902" s="7">
        <v>758901003361.14368</v>
      </c>
      <c r="S902" s="7">
        <v>772768693550.77161</v>
      </c>
      <c r="T902" s="7">
        <v>790170550985.64697</v>
      </c>
      <c r="U902" s="7">
        <v>821763690708.36829</v>
      </c>
      <c r="V902" s="7">
        <v>838679935756.40588</v>
      </c>
      <c r="W902" s="7">
        <v>798957850850.43323</v>
      </c>
      <c r="X902" s="7">
        <v>874117039139.64172</v>
      </c>
      <c r="Y902" s="7">
        <v>953536128641.09058</v>
      </c>
    </row>
    <row r="903" spans="1:25" x14ac:dyDescent="0.3">
      <c r="A903" s="7" t="s">
        <v>67</v>
      </c>
      <c r="B903" s="7" t="s">
        <v>1087</v>
      </c>
      <c r="C903" s="7">
        <v>1053138033600</v>
      </c>
      <c r="D903" s="7">
        <v>1165940572900</v>
      </c>
      <c r="E903" s="7">
        <v>1360679275100</v>
      </c>
      <c r="F903" s="7">
        <v>1490399020800</v>
      </c>
      <c r="G903" s="7">
        <v>1652434096800</v>
      </c>
      <c r="H903" s="7">
        <v>1837001382600</v>
      </c>
      <c r="I903" s="7">
        <v>2057593909300</v>
      </c>
      <c r="J903" s="7">
        <v>2346649864200</v>
      </c>
      <c r="K903" s="7">
        <v>2611630824700</v>
      </c>
      <c r="L903" s="7">
        <v>2794228410100</v>
      </c>
      <c r="M903" s="7">
        <v>3055613201500</v>
      </c>
      <c r="N903" s="7">
        <v>3327047014300</v>
      </c>
      <c r="O903" s="7">
        <v>3566385035100</v>
      </c>
      <c r="P903" s="7">
        <v>3868630208400</v>
      </c>
      <c r="Q903" s="7">
        <v>4133873023400</v>
      </c>
      <c r="R903" s="7">
        <v>4420792525200</v>
      </c>
      <c r="S903" s="7">
        <v>4759554544700</v>
      </c>
      <c r="T903" s="7">
        <v>5078189924615.5098</v>
      </c>
      <c r="U903" s="7">
        <v>5363190430704.6396</v>
      </c>
      <c r="V903" s="7">
        <v>5625206549453.7598</v>
      </c>
      <c r="W903" s="7">
        <v>5567973607787.8096</v>
      </c>
      <c r="X903" s="7">
        <v>6208785872467.4902</v>
      </c>
      <c r="Y903" s="7">
        <v>6628550449410.6201</v>
      </c>
    </row>
    <row r="904" spans="1:25" x14ac:dyDescent="0.3">
      <c r="A904" s="7" t="s">
        <v>67</v>
      </c>
      <c r="B904" s="7" t="s">
        <v>1088</v>
      </c>
      <c r="C904" s="7">
        <v>0.82246551242158406</v>
      </c>
      <c r="D904" s="7">
        <v>0.87554052245387504</v>
      </c>
      <c r="E904" s="7">
        <v>1.10300109469028</v>
      </c>
      <c r="F904" s="7">
        <v>0.88776135201938899</v>
      </c>
      <c r="G904" s="7">
        <v>0.50656912706856005</v>
      </c>
      <c r="H904" s="7">
        <v>0.57791863447117797</v>
      </c>
      <c r="I904" s="7">
        <v>0.65701449581451299</v>
      </c>
      <c r="J904" s="7">
        <v>0.58138203110984599</v>
      </c>
      <c r="K904" s="7">
        <v>0.82384714156005701</v>
      </c>
      <c r="L904" s="7">
        <v>0.67396881702641798</v>
      </c>
      <c r="M904" s="7">
        <v>0.49101210038555099</v>
      </c>
      <c r="N904" s="7">
        <v>0.44322151144038902</v>
      </c>
      <c r="O904" s="7">
        <v>0.58223760265353897</v>
      </c>
      <c r="P904" s="7">
        <v>0.56801074622370695</v>
      </c>
      <c r="Q904" s="7">
        <v>0.58565256000854404</v>
      </c>
      <c r="R904" s="7">
        <v>0.61235582877648398</v>
      </c>
      <c r="S904" s="7">
        <v>0.651866805333571</v>
      </c>
      <c r="T904" s="7">
        <v>0.60488324168863805</v>
      </c>
      <c r="U904" s="7">
        <v>0.64998519966903501</v>
      </c>
      <c r="V904" s="7">
        <v>0.64539371508746501</v>
      </c>
      <c r="W904" s="7">
        <v>0.74337889893711295</v>
      </c>
      <c r="X904" s="7">
        <v>0.63026707703440998</v>
      </c>
    </row>
    <row r="905" spans="1:25" x14ac:dyDescent="0.3">
      <c r="A905" s="7" t="s">
        <v>67</v>
      </c>
      <c r="B905" s="7" t="s">
        <v>1089</v>
      </c>
      <c r="C905" s="7">
        <v>139658797537.92169</v>
      </c>
      <c r="D905" s="7">
        <v>124767799968.42906</v>
      </c>
      <c r="E905" s="7">
        <v>119089308860.17851</v>
      </c>
      <c r="F905" s="7">
        <v>181501332139.37436</v>
      </c>
      <c r="G905" s="7">
        <v>233410643013.53021</v>
      </c>
      <c r="H905" s="7">
        <v>262132474154.50186</v>
      </c>
      <c r="I905" s="7">
        <v>274717189420.0278</v>
      </c>
      <c r="J905" s="7">
        <v>301118517521.80334</v>
      </c>
      <c r="K905" s="7">
        <v>287841258455.31592</v>
      </c>
      <c r="L905" s="7">
        <v>302643860278.3161</v>
      </c>
      <c r="M905" s="7">
        <v>382666336507.75787</v>
      </c>
      <c r="N905" s="7">
        <v>417995157545.68298</v>
      </c>
      <c r="O905" s="7">
        <v>394217717036.74835</v>
      </c>
      <c r="P905" s="7">
        <v>362931463430.80975</v>
      </c>
      <c r="Q905" s="7">
        <v>344766978661.79779</v>
      </c>
      <c r="R905" s="7">
        <v>312277563208.29443</v>
      </c>
      <c r="S905" s="7">
        <v>291583306911.50879</v>
      </c>
      <c r="T905" s="7">
        <v>344962399222.97095</v>
      </c>
      <c r="U905" s="7">
        <v>364941093875.29065</v>
      </c>
      <c r="V905" s="7">
        <v>350084168294.15271</v>
      </c>
      <c r="W905" s="7">
        <v>306368882620.76154</v>
      </c>
      <c r="X905" s="7">
        <v>378606657000.54431</v>
      </c>
      <c r="Y905" s="7">
        <v>363949740157.88788</v>
      </c>
    </row>
    <row r="906" spans="1:25" x14ac:dyDescent="0.3">
      <c r="A906" s="7" t="s">
        <v>67</v>
      </c>
      <c r="B906" s="7" t="s">
        <v>1090</v>
      </c>
      <c r="C906" s="7">
        <v>37.256435999055611</v>
      </c>
      <c r="D906" s="7">
        <v>40.162614961290082</v>
      </c>
      <c r="E906" s="7">
        <v>45.198186718974242</v>
      </c>
      <c r="F906" s="7">
        <v>48.088955887190728</v>
      </c>
      <c r="G906" s="7">
        <v>50.994573117953003</v>
      </c>
      <c r="H906" s="7">
        <v>53.848744362960673</v>
      </c>
      <c r="I906" s="7">
        <v>57.114475245441923</v>
      </c>
      <c r="J906" s="7">
        <v>61.824000521583045</v>
      </c>
      <c r="K906" s="7">
        <v>66.677389650365114</v>
      </c>
      <c r="L906" s="7">
        <v>72.453679807992771</v>
      </c>
      <c r="M906" s="7">
        <v>76.893954619236638</v>
      </c>
      <c r="N906" s="7">
        <v>81.153154158017855</v>
      </c>
      <c r="O906" s="7">
        <v>84.955346920806292</v>
      </c>
      <c r="P906" s="7">
        <v>89.920232035686837</v>
      </c>
      <c r="Q906" s="7">
        <v>94.745842817256829</v>
      </c>
      <c r="R906" s="7">
        <v>100.00000017643896</v>
      </c>
      <c r="S906" s="7">
        <v>106.9521721495901</v>
      </c>
      <c r="T906" s="7">
        <v>112.80600889111956</v>
      </c>
      <c r="U906" s="7">
        <v>117.31068570040415</v>
      </c>
      <c r="V906" s="7">
        <v>122.72284314846343</v>
      </c>
      <c r="W906" s="7">
        <v>129.17753440910951</v>
      </c>
      <c r="X906" s="7">
        <v>137.57423997960802</v>
      </c>
      <c r="Y906" s="7">
        <v>144.12206414331686</v>
      </c>
    </row>
    <row r="907" spans="1:25" x14ac:dyDescent="0.3">
      <c r="A907" s="7" t="s">
        <v>67</v>
      </c>
      <c r="B907" s="7" t="s">
        <v>1091</v>
      </c>
      <c r="C907" s="7">
        <v>641700155284.3905</v>
      </c>
      <c r="D907" s="7">
        <v>664380101811.06799</v>
      </c>
      <c r="E907" s="7">
        <v>688004994932.63</v>
      </c>
      <c r="F907" s="7">
        <v>718034695426.87439</v>
      </c>
      <c r="G907" s="7">
        <v>752078492864.15479</v>
      </c>
      <c r="H907" s="7">
        <v>830575872029.00842</v>
      </c>
      <c r="I907" s="7">
        <v>935417393439.6709</v>
      </c>
      <c r="J907" s="7">
        <v>1039744945584.2612</v>
      </c>
      <c r="K907" s="7">
        <v>1066654507641.491</v>
      </c>
      <c r="L907" s="7">
        <v>932284573867.20483</v>
      </c>
      <c r="M907" s="7">
        <v>1065242622011.4456</v>
      </c>
      <c r="N907" s="7">
        <v>1169813131634.2795</v>
      </c>
      <c r="O907" s="7">
        <v>1127538116337.7896</v>
      </c>
      <c r="P907" s="7">
        <v>1144128208446.615</v>
      </c>
      <c r="Q907" s="7">
        <v>1161023046485.8401</v>
      </c>
      <c r="R907" s="7">
        <v>1225162455400</v>
      </c>
      <c r="S907" s="7">
        <v>1249605290727.6174</v>
      </c>
      <c r="T907" s="7">
        <v>1302966498629.0876</v>
      </c>
      <c r="U907" s="7">
        <v>1316213060156.5952</v>
      </c>
      <c r="V907" s="7">
        <v>1323651790846.7673</v>
      </c>
      <c r="W907" s="7">
        <v>1272621309637.2324</v>
      </c>
      <c r="X907" s="7">
        <v>1461627570910.9761</v>
      </c>
      <c r="Y907" s="7">
        <v>1434208670711.353</v>
      </c>
    </row>
    <row r="908" spans="1:25" x14ac:dyDescent="0.3">
      <c r="A908" s="7" t="s">
        <v>67</v>
      </c>
      <c r="B908" s="7" t="s">
        <v>1092</v>
      </c>
      <c r="C908" s="7">
        <v>795276855.94683194</v>
      </c>
      <c r="D908" s="7">
        <v>-2291732250.8253598</v>
      </c>
      <c r="E908" s="7">
        <v>1778934411.72451</v>
      </c>
      <c r="F908" s="7">
        <v>8570632984.4139605</v>
      </c>
      <c r="G908" s="7">
        <v>7835504546.2354002</v>
      </c>
      <c r="H908" s="7">
        <v>12337210196.6364</v>
      </c>
      <c r="I908" s="7">
        <v>12373447766.1749</v>
      </c>
      <c r="J908" s="7">
        <v>6568579616.8875799</v>
      </c>
      <c r="K908" s="7">
        <v>-10073565462.480801</v>
      </c>
      <c r="L908" s="7">
        <v>7320551666.4163198</v>
      </c>
      <c r="M908" s="7">
        <v>8633614598.7587509</v>
      </c>
      <c r="N908" s="7">
        <v>5882080969.7890701</v>
      </c>
      <c r="O908" s="7">
        <v>-3221199528.6631999</v>
      </c>
      <c r="P908" s="7">
        <v>-6350754150.1817598</v>
      </c>
      <c r="Q908" s="7">
        <v>-5077334705.1761703</v>
      </c>
      <c r="R908" s="7">
        <v>134449941.10991201</v>
      </c>
      <c r="S908" s="7">
        <v>-4791311071.2518902</v>
      </c>
      <c r="T908" s="7">
        <v>-2182195038.85252</v>
      </c>
      <c r="U908" s="7">
        <v>-7097197144.8605003</v>
      </c>
      <c r="V908" s="7">
        <v>-8081929912.2186899</v>
      </c>
      <c r="W908" s="7">
        <v>-8419939376.0986204</v>
      </c>
    </row>
    <row r="909" spans="1:25" x14ac:dyDescent="0.3">
      <c r="A909" s="7" t="s">
        <v>67</v>
      </c>
      <c r="B909" s="7" t="s">
        <v>1093</v>
      </c>
      <c r="C909" s="7">
        <v>4.5639778877003607</v>
      </c>
      <c r="D909" s="7">
        <v>2.0969921638729829</v>
      </c>
      <c r="E909" s="7">
        <v>7.7867052001825812</v>
      </c>
      <c r="F909" s="7">
        <v>6.2518897879872526</v>
      </c>
      <c r="G909" s="7">
        <v>4.1716978456405087</v>
      </c>
      <c r="H909" s="7">
        <v>6.5975265166586752</v>
      </c>
      <c r="I909" s="7">
        <v>6.2441756121385197</v>
      </c>
      <c r="J909" s="7">
        <v>3.3418158097591686</v>
      </c>
      <c r="K909" s="7">
        <v>-3.8042360388365353</v>
      </c>
      <c r="L909" s="7">
        <v>5.7561060905343453</v>
      </c>
      <c r="M909" s="7">
        <v>3.3816685504033615</v>
      </c>
      <c r="N909" s="7">
        <v>2.3583344459606792</v>
      </c>
      <c r="O909" s="7">
        <v>1.6017403997017112</v>
      </c>
      <c r="P909" s="7">
        <v>1.665969380794678</v>
      </c>
      <c r="Q909" s="7">
        <v>1.7651823874937946</v>
      </c>
      <c r="R909" s="7">
        <v>4.0574127186424676</v>
      </c>
      <c r="S909" s="7">
        <v>-0.2185454840239629</v>
      </c>
      <c r="T909" s="7">
        <v>2.4104797878697468</v>
      </c>
      <c r="U909" s="7">
        <v>0.70034477816267326</v>
      </c>
      <c r="V909" s="7">
        <v>1.235909378146971</v>
      </c>
      <c r="W909" s="7">
        <v>-4.4973471142490808</v>
      </c>
      <c r="X909" s="7">
        <v>6.3427450392157709</v>
      </c>
    </row>
    <row r="910" spans="1:25" x14ac:dyDescent="0.3">
      <c r="A910" s="7" t="s">
        <v>67</v>
      </c>
      <c r="B910" s="7" t="s">
        <v>1094</v>
      </c>
      <c r="C910" s="7">
        <v>2537780372.0756798</v>
      </c>
      <c r="D910" s="7">
        <v>1855297496.0899799</v>
      </c>
      <c r="E910" s="7">
        <v>6158904074.3450603</v>
      </c>
      <c r="F910" s="7">
        <v>10844283214.413</v>
      </c>
      <c r="G910" s="7">
        <v>12153814151.554501</v>
      </c>
      <c r="H910" s="7">
        <v>16372874974.006001</v>
      </c>
      <c r="I910" s="7">
        <v>17585465340.602001</v>
      </c>
      <c r="J910" s="7">
        <v>15011781828.7285</v>
      </c>
      <c r="K910" s="7">
        <v>9632434803.9569092</v>
      </c>
      <c r="L910" s="7">
        <v>12010041606.8913</v>
      </c>
      <c r="M910" s="7">
        <v>16505886542.285299</v>
      </c>
      <c r="N910" s="7">
        <v>14694312903.6423</v>
      </c>
      <c r="O910" s="7">
        <v>1553133919.4296701</v>
      </c>
      <c r="P910" s="7">
        <v>777730306.95915997</v>
      </c>
      <c r="Q910" s="7">
        <v>-467664888.78176898</v>
      </c>
      <c r="R910" s="7">
        <v>1564143792.8693399</v>
      </c>
      <c r="S910" s="7">
        <v>359996175.85369903</v>
      </c>
      <c r="T910" s="7">
        <v>1972161317.64182</v>
      </c>
      <c r="U910" s="7">
        <v>-2606150909.5267401</v>
      </c>
      <c r="V910" s="7">
        <v>-2947672832.3548198</v>
      </c>
      <c r="W910" s="7">
        <v>-2917788627.7767901</v>
      </c>
      <c r="X910" s="7">
        <v>14437137581.2356</v>
      </c>
    </row>
    <row r="911" spans="1:25" x14ac:dyDescent="0.3">
      <c r="A911" s="7" t="s">
        <v>67</v>
      </c>
      <c r="B911" s="7" t="s">
        <v>1095</v>
      </c>
      <c r="C911" s="7">
        <v>1335456898.73593</v>
      </c>
      <c r="D911" s="7">
        <v>1119870622.3089299</v>
      </c>
      <c r="E911" s="7">
        <v>1007751615.30665</v>
      </c>
      <c r="F911" s="7">
        <v>1465159270.2235899</v>
      </c>
      <c r="G911" s="7">
        <v>1754107939.7894101</v>
      </c>
      <c r="H911" s="7">
        <v>1820567485.48174</v>
      </c>
      <c r="I911" s="7">
        <v>1786782693.8301101</v>
      </c>
      <c r="J911" s="7">
        <v>1809470944.3552899</v>
      </c>
      <c r="K911" s="7">
        <v>1661837052.30091</v>
      </c>
      <c r="L911" s="7">
        <v>1660620686.52686</v>
      </c>
      <c r="M911" s="7">
        <v>1978280849.5446701</v>
      </c>
      <c r="N911" s="7">
        <v>1996892935.1956601</v>
      </c>
      <c r="O911" s="7">
        <v>1870736543.6512499</v>
      </c>
      <c r="P911" s="7">
        <v>1723855845.4735601</v>
      </c>
      <c r="Q911" s="7">
        <v>1653566200.71872</v>
      </c>
      <c r="R911" s="7">
        <v>1451760410.5912299</v>
      </c>
      <c r="S911" s="7">
        <v>1290127250.2841101</v>
      </c>
      <c r="T911" s="7">
        <v>1491793032.8309801</v>
      </c>
      <c r="U911" s="7">
        <v>1531976754.72579</v>
      </c>
      <c r="V911" s="7">
        <v>1470712996.2557299</v>
      </c>
      <c r="W911" s="7">
        <v>1328986613.8617699</v>
      </c>
    </row>
    <row r="912" spans="1:25" x14ac:dyDescent="0.3">
      <c r="A912" s="7" t="s">
        <v>67</v>
      </c>
      <c r="B912" s="7" t="s">
        <v>1096</v>
      </c>
      <c r="C912" s="7">
        <v>508927281.14509702</v>
      </c>
      <c r="D912" s="7">
        <v>703753940.50765598</v>
      </c>
      <c r="E912" s="7">
        <v>858931713.38123095</v>
      </c>
      <c r="F912" s="7">
        <v>241396038.62857601</v>
      </c>
      <c r="G912" s="7">
        <v>537057732.40441597</v>
      </c>
      <c r="H912" s="7">
        <v>1431146787.9697299</v>
      </c>
      <c r="I912" s="7">
        <v>2223977341.47437</v>
      </c>
      <c r="J912" s="7">
        <v>3338745132.3050299</v>
      </c>
      <c r="K912" s="7">
        <v>4883497622.7651396</v>
      </c>
      <c r="L912" s="7">
        <v>2574092181.4580002</v>
      </c>
      <c r="M912" s="7">
        <v>5805069584.5957699</v>
      </c>
      <c r="N912" s="7">
        <v>6778322070.6612997</v>
      </c>
      <c r="O912" s="7">
        <v>5054579231.1762199</v>
      </c>
      <c r="P912" s="7">
        <v>5271786080.1754198</v>
      </c>
      <c r="Q912" s="7">
        <v>3413959254.9656401</v>
      </c>
      <c r="R912" s="7">
        <v>816644894.34079397</v>
      </c>
      <c r="S912" s="7">
        <v>1558940485.86654</v>
      </c>
      <c r="T912" s="7">
        <v>1342222481.5741899</v>
      </c>
      <c r="U912" s="7">
        <v>1031336066.2979</v>
      </c>
      <c r="V912" s="7">
        <v>2636746862.17803</v>
      </c>
      <c r="W912" s="7">
        <v>3403368361.9428802</v>
      </c>
      <c r="X912" s="7">
        <v>10907029645.3699</v>
      </c>
    </row>
    <row r="913" spans="1:25" x14ac:dyDescent="0.3">
      <c r="A913" s="7" t="s">
        <v>67</v>
      </c>
      <c r="B913" s="7" t="s">
        <v>1097</v>
      </c>
      <c r="C913" s="7">
        <v>0</v>
      </c>
      <c r="D913" s="7">
        <v>0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0</v>
      </c>
      <c r="U913" s="7">
        <v>0</v>
      </c>
      <c r="V913" s="7">
        <v>0</v>
      </c>
      <c r="W913" s="7">
        <v>0</v>
      </c>
      <c r="X913" s="7">
        <v>0</v>
      </c>
    </row>
    <row r="914" spans="1:25" x14ac:dyDescent="0.3">
      <c r="A914" s="7" t="s">
        <v>67</v>
      </c>
      <c r="B914" s="7" t="s">
        <v>1098</v>
      </c>
      <c r="C914" s="7">
        <v>7800439027.6377096</v>
      </c>
      <c r="D914" s="7">
        <v>6755810364.4670696</v>
      </c>
      <c r="E914" s="7">
        <v>6479135808.1180401</v>
      </c>
      <c r="F914" s="7">
        <v>9389647311.2007294</v>
      </c>
      <c r="G914" s="7">
        <v>12549614754.6047</v>
      </c>
      <c r="H914" s="7">
        <v>14139559991.426701</v>
      </c>
      <c r="I914" s="7">
        <v>14936268989.8841</v>
      </c>
      <c r="J914" s="7">
        <v>15745083570.349501</v>
      </c>
      <c r="K914" s="7">
        <v>14960140011.4862</v>
      </c>
      <c r="L914" s="7">
        <v>16834843842.2661</v>
      </c>
      <c r="M914" s="7">
        <v>22712473663.231602</v>
      </c>
      <c r="N914" s="7">
        <v>26356669229.492802</v>
      </c>
      <c r="O914" s="7">
        <v>26469795879.821899</v>
      </c>
      <c r="P914" s="7">
        <v>23207445395.9916</v>
      </c>
      <c r="Q914" s="7">
        <v>22193190512.797401</v>
      </c>
      <c r="R914" s="7">
        <v>19070818790.0172</v>
      </c>
      <c r="S914" s="7">
        <v>16675814454.595301</v>
      </c>
      <c r="T914" s="7">
        <v>20297075272.130699</v>
      </c>
      <c r="U914" s="7">
        <v>21682260041.118301</v>
      </c>
      <c r="V914" s="7">
        <v>22029818579.143501</v>
      </c>
      <c r="W914" s="7">
        <v>20076912187.533298</v>
      </c>
      <c r="X914" s="7">
        <v>26699435798.032101</v>
      </c>
    </row>
    <row r="915" spans="1:25" x14ac:dyDescent="0.3">
      <c r="A915" s="7" t="s">
        <v>67</v>
      </c>
      <c r="B915" s="7" t="s">
        <v>1099</v>
      </c>
      <c r="C915" s="7">
        <v>131787212272.73534</v>
      </c>
      <c r="D915" s="7">
        <v>136794237511.18463</v>
      </c>
      <c r="E915" s="7">
        <v>142368627400.01703</v>
      </c>
      <c r="F915" s="7">
        <v>148777242204.72635</v>
      </c>
      <c r="G915" s="7">
        <v>155391549907.55115</v>
      </c>
      <c r="H915" s="7">
        <v>163580454969.31094</v>
      </c>
      <c r="I915" s="7">
        <v>173901950069.23996</v>
      </c>
      <c r="J915" s="7">
        <v>184515202309.35593</v>
      </c>
      <c r="K915" s="7">
        <v>191938291910.83392</v>
      </c>
      <c r="L915" s="7">
        <v>192440779115.40833</v>
      </c>
      <c r="M915" s="7">
        <v>195799375554.99115</v>
      </c>
      <c r="N915" s="7">
        <v>203043226961.14706</v>
      </c>
      <c r="O915" s="7">
        <v>208870679748.34842</v>
      </c>
      <c r="P915" s="7">
        <v>214449769465.13165</v>
      </c>
      <c r="Q915" s="7">
        <v>218824064932.23315</v>
      </c>
      <c r="R915" s="7">
        <v>222249906162.01462</v>
      </c>
      <c r="S915" s="7">
        <v>225792269206.84128</v>
      </c>
      <c r="T915" s="7">
        <v>228387006275.68799</v>
      </c>
      <c r="U915" s="7">
        <v>233142886908.60956</v>
      </c>
      <c r="V915" s="7">
        <v>235525904611.35751</v>
      </c>
      <c r="W915" s="7">
        <v>225824642194.67709</v>
      </c>
      <c r="X915" s="7">
        <v>234323275689.79214</v>
      </c>
      <c r="Y915" s="7">
        <v>242247439926.65744</v>
      </c>
    </row>
    <row r="916" spans="1:25" x14ac:dyDescent="0.3">
      <c r="A916" s="7" t="s">
        <v>67</v>
      </c>
      <c r="B916" s="7" t="s">
        <v>1100</v>
      </c>
      <c r="C916" s="7">
        <v>4.8985458787327216</v>
      </c>
      <c r="D916" s="7">
        <v>4.4164447986795325</v>
      </c>
      <c r="E916" s="7">
        <v>4.6100999499057753</v>
      </c>
      <c r="F916" s="7">
        <v>4.6284265425080759</v>
      </c>
      <c r="G916" s="7">
        <v>4.5112658679247604</v>
      </c>
      <c r="H916" s="7">
        <v>4.1118465486964748</v>
      </c>
      <c r="I916" s="7">
        <v>3.8833480142831438</v>
      </c>
      <c r="J916" s="7">
        <v>3.5563809725898841</v>
      </c>
      <c r="K916" s="7">
        <v>2.9992102705924144</v>
      </c>
      <c r="L916" s="7">
        <v>3.0892186360046066</v>
      </c>
      <c r="M916" s="7">
        <v>1.7685806238156827</v>
      </c>
      <c r="N916" s="7">
        <v>1.7938194532288503</v>
      </c>
      <c r="O916" s="7">
        <v>1.7938194532640876</v>
      </c>
      <c r="P916" s="7">
        <v>1.7938194535839818</v>
      </c>
      <c r="Q916" s="7">
        <v>1.7938194532591429</v>
      </c>
      <c r="R916" s="7">
        <v>1.7938194533587766</v>
      </c>
      <c r="S916" s="7">
        <v>1.7938193712436861</v>
      </c>
      <c r="T916" s="7">
        <v>1.7938194531779705</v>
      </c>
      <c r="U916" s="7">
        <v>1.7938194532378524</v>
      </c>
      <c r="V916" s="7">
        <v>1.7938194533024601</v>
      </c>
      <c r="W916" s="7">
        <v>1.7938194532665701</v>
      </c>
      <c r="X916" s="7">
        <v>1.7938194533273621</v>
      </c>
    </row>
    <row r="917" spans="1:25" s="5" customFormat="1" ht="14.4" x14ac:dyDescent="0.3">
      <c r="A917" s="5" t="s">
        <v>67</v>
      </c>
      <c r="B917" s="5" t="s">
        <v>1101</v>
      </c>
      <c r="C917" s="5">
        <v>15.469585132967625</v>
      </c>
      <c r="D917" s="5">
        <v>15.362309009818716</v>
      </c>
      <c r="E917" s="5">
        <v>15.329786980272416</v>
      </c>
      <c r="F917" s="5">
        <v>15.989930160792593</v>
      </c>
      <c r="G917" s="5">
        <v>16.050531424331979</v>
      </c>
      <c r="H917" s="5">
        <v>17.137453927944268</v>
      </c>
      <c r="I917" s="5">
        <v>18.424409865889704</v>
      </c>
      <c r="J917" s="5">
        <v>18.492392721424707</v>
      </c>
      <c r="K917" s="5">
        <v>19.008698766671657</v>
      </c>
      <c r="L917" s="5">
        <v>19.703227595854109</v>
      </c>
      <c r="M917" s="5">
        <v>21.86723614160676</v>
      </c>
      <c r="N917" s="5">
        <v>22.179296240504684</v>
      </c>
      <c r="O917" s="5">
        <v>22.179296240583611</v>
      </c>
      <c r="P917" s="5">
        <v>22.179296241035914</v>
      </c>
      <c r="Q917" s="5">
        <v>22.17929624171774</v>
      </c>
      <c r="R917" s="5">
        <v>22.179296241299369</v>
      </c>
      <c r="S917" s="5">
        <v>22.179295225926342</v>
      </c>
      <c r="T917" s="5">
        <v>22.179296239570021</v>
      </c>
      <c r="U917" s="5">
        <v>22.179296240910833</v>
      </c>
      <c r="V917" s="5">
        <v>22.179296239769695</v>
      </c>
      <c r="W917" s="5">
        <v>22.179296240292029</v>
      </c>
      <c r="X917" s="5">
        <v>22.17929623993351</v>
      </c>
    </row>
    <row r="918" spans="1:25" x14ac:dyDescent="0.3">
      <c r="A918" s="7" t="s">
        <v>67</v>
      </c>
      <c r="B918" s="7" t="s">
        <v>1102</v>
      </c>
      <c r="C918" s="7">
        <v>4.5853335944839273</v>
      </c>
      <c r="D918" s="7">
        <v>1.5555332971285623</v>
      </c>
      <c r="E918" s="7">
        <v>2.6370790950300602</v>
      </c>
      <c r="F918" s="7">
        <v>1.1061591934603712</v>
      </c>
      <c r="G918" s="7">
        <v>4.5736707533433645</v>
      </c>
      <c r="H918" s="7">
        <v>5.2507348074461362</v>
      </c>
      <c r="I918" s="7">
        <v>4.6620523775916354</v>
      </c>
      <c r="J918" s="7">
        <v>4.7176408756434398</v>
      </c>
      <c r="K918" s="7">
        <v>0.70807333973333186</v>
      </c>
      <c r="L918" s="7">
        <v>-6.0103708293056144</v>
      </c>
      <c r="M918" s="7">
        <v>4.5945198211710334</v>
      </c>
      <c r="N918" s="7">
        <v>1.664303108296977</v>
      </c>
      <c r="O918" s="7">
        <v>0.79730138633509284</v>
      </c>
      <c r="P918" s="7">
        <v>1.9222581234204199</v>
      </c>
      <c r="Q918" s="7">
        <v>-0.60603096018749625</v>
      </c>
      <c r="R918" s="7">
        <v>0.5076761360005122</v>
      </c>
      <c r="S918" s="7">
        <v>-0.68552688304731646</v>
      </c>
      <c r="T918" s="7">
        <v>-0.4184464083941748</v>
      </c>
      <c r="U918" s="7">
        <v>0.52038626987804548</v>
      </c>
      <c r="V918" s="7">
        <v>-1.3446195448466653</v>
      </c>
      <c r="W918" s="7">
        <v>-12.050140521593192</v>
      </c>
      <c r="X918" s="7">
        <v>6.1806586830496002</v>
      </c>
      <c r="Y918" s="7">
        <v>-2.4864077908188307</v>
      </c>
    </row>
    <row r="919" spans="1:25" x14ac:dyDescent="0.3">
      <c r="A919" s="7" t="s">
        <v>67</v>
      </c>
      <c r="B919" s="7" t="s">
        <v>1103</v>
      </c>
      <c r="C919" s="7">
        <v>18.968266431052953</v>
      </c>
      <c r="D919" s="7">
        <v>19.036957865522101</v>
      </c>
      <c r="E919" s="7">
        <v>19.072182295194278</v>
      </c>
      <c r="F919" s="7">
        <v>18.502111880882953</v>
      </c>
      <c r="G919" s="7">
        <v>17.989814521237129</v>
      </c>
      <c r="H919" s="7">
        <v>17.370579729687787</v>
      </c>
      <c r="I919" s="7">
        <v>15.595524551740567</v>
      </c>
      <c r="J919" s="7">
        <v>15.441924827738859</v>
      </c>
      <c r="K919" s="7">
        <v>15.608691077033296</v>
      </c>
      <c r="L919" s="7">
        <v>14.507804363262208</v>
      </c>
      <c r="M919" s="7">
        <v>13.859573613312914</v>
      </c>
      <c r="N919" s="7">
        <v>12.861770015895985</v>
      </c>
      <c r="O919" s="7">
        <v>12.48259184632647</v>
      </c>
      <c r="P919" s="7">
        <v>12.366775776635121</v>
      </c>
      <c r="Q919" s="7">
        <v>12.480711385654894</v>
      </c>
      <c r="R919" s="7">
        <v>12.517944471392358</v>
      </c>
      <c r="S919" s="7">
        <v>12.483644352004184</v>
      </c>
      <c r="T919" s="7">
        <v>12.512704500710745</v>
      </c>
      <c r="U919" s="7">
        <v>12.457033283872814</v>
      </c>
      <c r="V919" s="7">
        <v>12.400891266486333</v>
      </c>
      <c r="W919" s="7">
        <v>11.75561599901155</v>
      </c>
      <c r="X919" s="7">
        <v>11.922340558407088</v>
      </c>
      <c r="Y919" s="7">
        <v>12.26695206794866</v>
      </c>
    </row>
    <row r="920" spans="1:25" x14ac:dyDescent="0.3">
      <c r="A920" s="7" t="s">
        <v>67</v>
      </c>
      <c r="B920" s="7" t="s">
        <v>1104</v>
      </c>
      <c r="C920" s="7">
        <v>199762028100</v>
      </c>
      <c r="D920" s="7">
        <v>221959615600</v>
      </c>
      <c r="E920" s="7">
        <v>259511231800</v>
      </c>
      <c r="F920" s="7">
        <v>275755294300</v>
      </c>
      <c r="G920" s="7">
        <v>297269829100</v>
      </c>
      <c r="H920" s="7">
        <v>319097789800</v>
      </c>
      <c r="I920" s="7">
        <v>320892563300</v>
      </c>
      <c r="J920" s="7">
        <v>362367908000</v>
      </c>
      <c r="K920" s="7">
        <v>407641387500</v>
      </c>
      <c r="L920" s="7">
        <v>405381191200</v>
      </c>
      <c r="M920" s="7">
        <v>423494961000</v>
      </c>
      <c r="N920" s="7">
        <v>427917135300</v>
      </c>
      <c r="O920" s="7">
        <v>445177287600</v>
      </c>
      <c r="P920" s="7">
        <v>478424823500</v>
      </c>
      <c r="Q920" s="7">
        <v>515936761100</v>
      </c>
      <c r="R920" s="7">
        <v>553392353500</v>
      </c>
      <c r="S920" s="7">
        <v>594165862100</v>
      </c>
      <c r="T920" s="7">
        <v>635418899252.00195</v>
      </c>
      <c r="U920" s="7">
        <v>668094417030.35999</v>
      </c>
      <c r="V920" s="7">
        <v>697575747713.03101</v>
      </c>
      <c r="W920" s="7">
        <v>654549596257.84204</v>
      </c>
      <c r="X920" s="7">
        <v>740232596257.84094</v>
      </c>
      <c r="Y920" s="7">
        <v>813121106428.995</v>
      </c>
    </row>
    <row r="921" spans="1:25" x14ac:dyDescent="0.3">
      <c r="A921" s="7" t="s">
        <v>67</v>
      </c>
      <c r="B921" s="7" t="s">
        <v>1105</v>
      </c>
    </row>
    <row r="922" spans="1:25" x14ac:dyDescent="0.3">
      <c r="A922" s="7" t="s">
        <v>67</v>
      </c>
      <c r="B922" s="7" t="s">
        <v>1106</v>
      </c>
      <c r="C922" s="7">
        <v>5464422586.3780355</v>
      </c>
      <c r="D922" s="7">
        <v>5284096647.9056129</v>
      </c>
      <c r="E922" s="7">
        <v>5627562922.7649755</v>
      </c>
      <c r="F922" s="7">
        <v>5665890544.2297506</v>
      </c>
      <c r="G922" s="7">
        <v>5714585476.8041306</v>
      </c>
      <c r="H922" s="7">
        <v>5875153076.5186043</v>
      </c>
      <c r="I922" s="7">
        <v>5554206376.5071793</v>
      </c>
      <c r="J922" s="7">
        <v>5719675180.672966</v>
      </c>
      <c r="K922" s="7">
        <v>6829950388.341444</v>
      </c>
      <c r="L922" s="7">
        <v>6700708490.0182247</v>
      </c>
      <c r="M922" s="7">
        <v>6680583489.1105766</v>
      </c>
      <c r="N922" s="7">
        <v>6813796337.26019</v>
      </c>
      <c r="O922" s="7">
        <v>6933950634.3533926</v>
      </c>
      <c r="P922" s="7">
        <v>7244584647.6963615</v>
      </c>
      <c r="Q922" s="7">
        <v>8037807442.7372761</v>
      </c>
      <c r="R922" s="7">
        <v>7745421796.4503908</v>
      </c>
      <c r="S922" s="7">
        <v>7346426996.9230833</v>
      </c>
      <c r="T922" s="7">
        <v>8748151662.269825</v>
      </c>
      <c r="U922" s="7">
        <v>8791274479.4591999</v>
      </c>
      <c r="V922" s="7">
        <v>8217959555.4239674</v>
      </c>
      <c r="W922" s="7">
        <v>9684352876.1672916</v>
      </c>
      <c r="X922" s="7">
        <v>10405092720.914581</v>
      </c>
      <c r="Y922" s="7">
        <v>10496930797.851633</v>
      </c>
    </row>
    <row r="923" spans="1:25" x14ac:dyDescent="0.3">
      <c r="A923" s="7" t="s">
        <v>67</v>
      </c>
      <c r="B923" s="7" t="s">
        <v>1107</v>
      </c>
      <c r="C923" s="7">
        <v>46.220721735407658</v>
      </c>
      <c r="D923" s="7">
        <v>49.170945185829034</v>
      </c>
      <c r="E923" s="7">
        <v>53.465501629436851</v>
      </c>
      <c r="F923" s="7">
        <v>45.723862568978952</v>
      </c>
      <c r="G923" s="7">
        <v>45.64357522400406</v>
      </c>
      <c r="H923" s="7">
        <v>47.427781397032902</v>
      </c>
      <c r="I923" s="7">
        <v>53.768141274114534</v>
      </c>
      <c r="J923" s="7">
        <v>57.125139137746963</v>
      </c>
      <c r="K923" s="7">
        <v>65.974523799623313</v>
      </c>
      <c r="L923" s="7">
        <v>49.587535327880097</v>
      </c>
      <c r="M923" s="7">
        <v>50.406087162599924</v>
      </c>
      <c r="N923" s="7">
        <v>54.636350435897121</v>
      </c>
      <c r="O923" s="7">
        <v>55.582617193334457</v>
      </c>
      <c r="P923" s="7">
        <v>58.875027630051015</v>
      </c>
      <c r="Q923" s="7">
        <v>59.499574055059256</v>
      </c>
      <c r="R923" s="7">
        <v>56.726676144715626</v>
      </c>
      <c r="S923" s="7">
        <v>55.861257504878189</v>
      </c>
      <c r="T923" s="7">
        <v>53.535931829298022</v>
      </c>
      <c r="U923" s="7">
        <v>54.48554512757228</v>
      </c>
      <c r="V923" s="7">
        <v>53.897996408610297</v>
      </c>
      <c r="W923" s="7">
        <v>50.686843337492924</v>
      </c>
      <c r="X923" s="7">
        <v>56.084624744104872</v>
      </c>
      <c r="Y923" s="7">
        <v>65.06073541910331</v>
      </c>
    </row>
    <row r="924" spans="1:25" x14ac:dyDescent="0.3">
      <c r="A924" s="7" t="s">
        <v>67</v>
      </c>
      <c r="B924" s="7" t="s">
        <v>1108</v>
      </c>
      <c r="C924" s="7">
        <v>69675226900</v>
      </c>
      <c r="D924" s="7">
        <v>67375944500</v>
      </c>
      <c r="E924" s="7">
        <v>71755380800</v>
      </c>
      <c r="F924" s="7">
        <v>72244084900</v>
      </c>
      <c r="G924" s="7">
        <v>72864979500</v>
      </c>
      <c r="H924" s="7">
        <v>74912329200</v>
      </c>
      <c r="I924" s="7">
        <v>70820033300</v>
      </c>
      <c r="J924" s="7">
        <v>72929876800</v>
      </c>
      <c r="K924" s="7">
        <v>87086665700</v>
      </c>
      <c r="L924" s="7">
        <v>85438740700</v>
      </c>
      <c r="M924" s="7">
        <v>85182132800</v>
      </c>
      <c r="N924" s="7">
        <v>86880690200</v>
      </c>
      <c r="O924" s="7">
        <v>88412741900</v>
      </c>
      <c r="P924" s="7">
        <v>92373543800</v>
      </c>
      <c r="Q924" s="7">
        <v>102487691700</v>
      </c>
      <c r="R924" s="7">
        <v>98759569300</v>
      </c>
      <c r="S924" s="7">
        <v>93672105300</v>
      </c>
      <c r="T924" s="7">
        <v>111545079537.539</v>
      </c>
      <c r="U924" s="7">
        <v>112094925751.79901</v>
      </c>
      <c r="V924" s="7">
        <v>104784757699.114</v>
      </c>
      <c r="W924" s="7">
        <v>123482302724.664</v>
      </c>
      <c r="X924" s="7">
        <v>132672242086.935</v>
      </c>
      <c r="Y924" s="7">
        <v>133843242086.935</v>
      </c>
    </row>
    <row r="925" spans="1:25" x14ac:dyDescent="0.3">
      <c r="A925" s="7" t="s">
        <v>67</v>
      </c>
      <c r="B925" s="7" t="s">
        <v>1109</v>
      </c>
      <c r="C925" s="7">
        <v>3967952174.0308261</v>
      </c>
      <c r="D925" s="7">
        <v>3808900684.0488076</v>
      </c>
      <c r="E925" s="7">
        <v>3817082679.2446494</v>
      </c>
      <c r="F925" s="7">
        <v>5228839066.5704842</v>
      </c>
      <c r="G925" s="7">
        <v>6169336437.5056219</v>
      </c>
      <c r="H925" s="7">
        <v>6023222312.1688337</v>
      </c>
      <c r="I925" s="7">
        <v>6232070062.5514193</v>
      </c>
      <c r="J925" s="7">
        <v>7847010452.9715633</v>
      </c>
      <c r="K925" s="7">
        <v>8132441116.7692728</v>
      </c>
      <c r="L925" s="7">
        <v>7912435939.8296423</v>
      </c>
      <c r="M925" s="7">
        <v>8797142457.9120808</v>
      </c>
      <c r="N925" s="7">
        <v>9365107795.864336</v>
      </c>
      <c r="O925" s="7">
        <v>8586837257.4574604</v>
      </c>
      <c r="P925" s="7">
        <v>7724469130.1734676</v>
      </c>
      <c r="Q925" s="7">
        <v>8103329441.9239426</v>
      </c>
      <c r="R925" s="7">
        <v>7745421796.4503908</v>
      </c>
      <c r="S925" s="7">
        <v>7811956311.8677254</v>
      </c>
      <c r="T925" s="7">
        <v>9512565349.5429249</v>
      </c>
      <c r="U925" s="7">
        <v>9161744695.1240311</v>
      </c>
      <c r="V925" s="7">
        <v>7593185943.3318243</v>
      </c>
      <c r="W925" s="7">
        <v>8736105157.7305069</v>
      </c>
      <c r="X925" s="7">
        <v>10743668337.715796</v>
      </c>
      <c r="Y925" s="7">
        <v>11470280082.726166</v>
      </c>
    </row>
    <row r="926" spans="1:25" x14ac:dyDescent="0.3">
      <c r="A926" s="7" t="s">
        <v>67</v>
      </c>
      <c r="B926" s="7" t="s">
        <v>1110</v>
      </c>
      <c r="R926" s="7">
        <v>-57443748000</v>
      </c>
      <c r="S926" s="7">
        <v>562198100</v>
      </c>
      <c r="T926" s="7">
        <v>-21641686478.320068</v>
      </c>
      <c r="U926" s="7">
        <v>-31361651168.799805</v>
      </c>
      <c r="V926" s="7">
        <v>-80267243188.280273</v>
      </c>
      <c r="W926" s="7">
        <v>2201470703.5699463</v>
      </c>
      <c r="X926" s="7">
        <v>-2847240325.670166</v>
      </c>
      <c r="Y926" s="7">
        <v>-91088870488.819824</v>
      </c>
    </row>
    <row r="927" spans="1:25" x14ac:dyDescent="0.3">
      <c r="A927" s="7" t="s">
        <v>67</v>
      </c>
      <c r="B927" s="7" t="s">
        <v>1111</v>
      </c>
      <c r="C927" s="7">
        <v>573652888700</v>
      </c>
      <c r="D927" s="7">
        <v>575086385300</v>
      </c>
      <c r="E927" s="7">
        <v>605805135900</v>
      </c>
      <c r="F927" s="7">
        <v>654783387700</v>
      </c>
      <c r="G927" s="7">
        <v>756326337500</v>
      </c>
      <c r="H927" s="7">
        <v>838609043200</v>
      </c>
      <c r="I927" s="7">
        <v>991748404600</v>
      </c>
      <c r="J927" s="7">
        <v>1084638985300</v>
      </c>
      <c r="K927" s="7">
        <v>1115107550100</v>
      </c>
      <c r="L927" s="7">
        <v>918180276500</v>
      </c>
      <c r="M927" s="7">
        <v>1017286282100</v>
      </c>
      <c r="N927" s="7">
        <v>1137717289500</v>
      </c>
      <c r="O927" s="7">
        <v>1181728067500</v>
      </c>
      <c r="P927" s="7">
        <v>1229454881900</v>
      </c>
      <c r="Q927" s="7">
        <v>1221008040900</v>
      </c>
      <c r="R927" s="7">
        <v>1282606203400</v>
      </c>
      <c r="S927" s="7">
        <v>1229592902700</v>
      </c>
      <c r="T927" s="7">
        <v>1248435560606.4702</v>
      </c>
      <c r="U927" s="7">
        <v>1291871065138.0798</v>
      </c>
      <c r="V927" s="7">
        <v>1299017133610.3801</v>
      </c>
      <c r="W927" s="7">
        <v>1070690121168.3601</v>
      </c>
      <c r="X927" s="7">
        <v>1173260123820.1602</v>
      </c>
      <c r="Y927" s="7">
        <v>1347991537433.1299</v>
      </c>
    </row>
    <row r="928" spans="1:25" x14ac:dyDescent="0.3">
      <c r="A928" s="7" t="s">
        <v>67</v>
      </c>
      <c r="B928" s="7" t="s">
        <v>1112</v>
      </c>
      <c r="C928" s="7">
        <v>33107016485.134789</v>
      </c>
      <c r="D928" s="7">
        <v>30897364104.669193</v>
      </c>
      <c r="E928" s="7">
        <v>32316210606.326099</v>
      </c>
      <c r="F928" s="7">
        <v>42967056805.189438</v>
      </c>
      <c r="G928" s="7">
        <v>58544113474.123306</v>
      </c>
      <c r="H928" s="7">
        <v>68831329348.006592</v>
      </c>
      <c r="I928" s="7">
        <v>84077365459.513031</v>
      </c>
      <c r="J928" s="7">
        <v>97145854047.306274</v>
      </c>
      <c r="K928" s="7">
        <v>106598986614.93584</v>
      </c>
      <c r="L928" s="7">
        <v>81135290312.088943</v>
      </c>
      <c r="M928" s="7">
        <v>102766114850.77219</v>
      </c>
      <c r="N928" s="7">
        <v>123430705322.53098</v>
      </c>
      <c r="O928" s="7">
        <v>123558580031.42549</v>
      </c>
      <c r="P928" s="7">
        <v>122253185705.99573</v>
      </c>
      <c r="Q928" s="7">
        <v>116261670807.05249</v>
      </c>
      <c r="R928" s="7">
        <v>100591042327.08792</v>
      </c>
      <c r="S928" s="7">
        <v>89649913398.781677</v>
      </c>
      <c r="T928" s="7">
        <v>99923782386.109711</v>
      </c>
      <c r="U928" s="7">
        <v>109373822792.96257</v>
      </c>
      <c r="V928" s="7">
        <v>103935027607.21497</v>
      </c>
      <c r="W928" s="7">
        <v>78346568942.834381</v>
      </c>
      <c r="X928" s="7">
        <v>104917302236.07416</v>
      </c>
      <c r="Y928" s="7">
        <v>127750651146.06252</v>
      </c>
    </row>
    <row r="929" spans="1:25" x14ac:dyDescent="0.3">
      <c r="A929" s="7" t="s">
        <v>67</v>
      </c>
      <c r="B929" s="7" t="s">
        <v>1113</v>
      </c>
      <c r="C929" s="7">
        <v>29751974797.557217</v>
      </c>
      <c r="D929" s="7">
        <v>29894363856.354652</v>
      </c>
      <c r="E929" s="7">
        <v>32553747888.384689</v>
      </c>
      <c r="F929" s="7">
        <v>36278232933.740845</v>
      </c>
      <c r="G929" s="7">
        <v>42074280912.329063</v>
      </c>
      <c r="H929" s="7">
        <v>44802006987.271652</v>
      </c>
      <c r="I929" s="7">
        <v>50521978296.732338</v>
      </c>
      <c r="J929" s="7">
        <v>54881773856.421631</v>
      </c>
      <c r="K929" s="7">
        <v>59710413480.188377</v>
      </c>
      <c r="L929" s="7">
        <v>54681819888.349915</v>
      </c>
      <c r="M929" s="7">
        <v>55099591706.20089</v>
      </c>
      <c r="N929" s="7">
        <v>61564072364.453468</v>
      </c>
      <c r="O929" s="7">
        <v>61123563395.267258</v>
      </c>
      <c r="P929" s="7">
        <v>64182455118.754463</v>
      </c>
      <c r="Q929" s="7">
        <v>62115231092.339043</v>
      </c>
      <c r="R929" s="7">
        <v>64603151779.902283</v>
      </c>
      <c r="S929" s="7">
        <v>59185652510.450264</v>
      </c>
      <c r="T929" s="7">
        <v>60947260592.486198</v>
      </c>
      <c r="U929" s="7">
        <v>60207230837.372726</v>
      </c>
      <c r="V929" s="7">
        <v>60087702280.794937</v>
      </c>
      <c r="W929" s="7">
        <v>45329641818.083694</v>
      </c>
      <c r="X929" s="7">
        <v>48735333253.863907</v>
      </c>
      <c r="Y929" s="7">
        <v>55899011014.537796</v>
      </c>
    </row>
    <row r="930" spans="1:25" x14ac:dyDescent="0.3">
      <c r="A930" s="7" t="s">
        <v>67</v>
      </c>
      <c r="B930" s="7" t="s">
        <v>1114</v>
      </c>
      <c r="C930" s="7">
        <v>7090000000</v>
      </c>
      <c r="D930" s="7">
        <v>2454000000</v>
      </c>
      <c r="E930" s="7">
        <v>13727000000</v>
      </c>
      <c r="F930" s="7">
        <v>14907000000</v>
      </c>
      <c r="G930" s="7">
        <v>29630000000</v>
      </c>
      <c r="H930" s="7">
        <v>17516000000</v>
      </c>
      <c r="I930" s="7">
        <v>23141000000</v>
      </c>
      <c r="J930" s="7">
        <v>7142000000</v>
      </c>
      <c r="K930" s="7">
        <v>-8555000000</v>
      </c>
      <c r="L930" s="7">
        <v>-20228000000</v>
      </c>
      <c r="M930" s="7">
        <v>1039179799.9999999</v>
      </c>
      <c r="N930" s="7">
        <v>34729994700</v>
      </c>
      <c r="O930" s="7">
        <v>23167308400</v>
      </c>
      <c r="P930" s="7">
        <v>22826867500</v>
      </c>
      <c r="Q930" s="7">
        <v>7720631300</v>
      </c>
      <c r="R930" s="7">
        <v>27596946700</v>
      </c>
      <c r="S930" s="7">
        <v>-22895900000</v>
      </c>
      <c r="T930" s="7">
        <v>10762151101.6401</v>
      </c>
      <c r="U930" s="7">
        <v>13322996120.954201</v>
      </c>
      <c r="V930" s="7">
        <v>19789685752.111801</v>
      </c>
      <c r="W930" s="7">
        <v>-70751997381.216293</v>
      </c>
      <c r="X930" s="7">
        <v>-8613261636.5835495</v>
      </c>
      <c r="Y930" s="7">
        <v>77444716169.992691</v>
      </c>
    </row>
    <row r="931" spans="1:25" x14ac:dyDescent="0.3">
      <c r="A931" s="7" t="s">
        <v>67</v>
      </c>
      <c r="B931" s="7" t="s">
        <v>1115</v>
      </c>
      <c r="C931" s="7">
        <v>3.8657088665193839</v>
      </c>
      <c r="D931" s="7">
        <v>2.8488905354181213</v>
      </c>
      <c r="E931" s="7">
        <v>3.4926099298397446</v>
      </c>
      <c r="F931" s="7">
        <v>10.237013085865271</v>
      </c>
      <c r="G931" s="7">
        <v>12.876980924308782</v>
      </c>
      <c r="H931" s="7">
        <v>10.983736510447329</v>
      </c>
      <c r="I931" s="7">
        <v>12.144652440384249</v>
      </c>
      <c r="J931" s="7">
        <v>13.758711701294729</v>
      </c>
      <c r="K931" s="7">
        <v>12.822516837309323</v>
      </c>
      <c r="L931" s="7">
        <v>-6.6767501105854024</v>
      </c>
      <c r="M931" s="7">
        <v>-3.9122520078774556</v>
      </c>
      <c r="N931" s="7">
        <v>6.8435096827061983</v>
      </c>
      <c r="O931" s="7">
        <v>1.757438459627167</v>
      </c>
      <c r="P931" s="7">
        <v>5.3578688343445435</v>
      </c>
      <c r="Q931" s="7">
        <v>-1.3172894866859082</v>
      </c>
      <c r="R931" s="7">
        <v>1.3495815245168359</v>
      </c>
      <c r="S931" s="7">
        <v>-1.9319656390518105</v>
      </c>
      <c r="T931" s="7">
        <v>-2.0331363951141554</v>
      </c>
      <c r="U931" s="7">
        <v>-1.2145072119848379</v>
      </c>
      <c r="V931" s="7">
        <v>-1.7435420259347012</v>
      </c>
      <c r="W931" s="7">
        <v>-14.627516131650879</v>
      </c>
      <c r="X931" s="7">
        <v>0.63952203243185579</v>
      </c>
      <c r="Y931" s="7">
        <v>4.7946608362942271</v>
      </c>
    </row>
    <row r="932" spans="1:25" x14ac:dyDescent="0.3">
      <c r="A932" s="7" t="s">
        <v>67</v>
      </c>
      <c r="B932" s="7" t="s">
        <v>1116</v>
      </c>
      <c r="C932" s="7">
        <v>11.743033653171825</v>
      </c>
      <c r="D932" s="7">
        <v>11.825551430726783</v>
      </c>
      <c r="E932" s="7">
        <v>11.51276748067521</v>
      </c>
      <c r="F932" s="7">
        <v>11.9505686674697</v>
      </c>
      <c r="G932" s="7">
        <v>12.472196633990444</v>
      </c>
      <c r="H932" s="7">
        <v>13.215632503030214</v>
      </c>
      <c r="I932" s="7">
        <v>14.472977726752257</v>
      </c>
      <c r="J932" s="7">
        <v>15.641886218297637</v>
      </c>
      <c r="K932" s="7">
        <v>17.741656776976701</v>
      </c>
      <c r="L932" s="7">
        <v>15.883662044081657</v>
      </c>
      <c r="M932" s="7">
        <v>14.404118966495439</v>
      </c>
      <c r="N932" s="7">
        <v>14.390289293844921</v>
      </c>
      <c r="O932" s="7">
        <v>14.709113153434114</v>
      </c>
      <c r="P932" s="7">
        <v>15.382739185250891</v>
      </c>
      <c r="Q932" s="7">
        <v>14.978643373780409</v>
      </c>
      <c r="R932" s="7">
        <v>14.518787455897684</v>
      </c>
      <c r="S932" s="7">
        <v>13.98480983564302</v>
      </c>
      <c r="T932" s="7">
        <v>13.356528808186768</v>
      </c>
      <c r="U932" s="7">
        <v>13.071641944378765</v>
      </c>
      <c r="V932" s="7">
        <v>12.832097126093023</v>
      </c>
      <c r="W932" s="7">
        <v>11.272520930309454</v>
      </c>
      <c r="X932" s="7">
        <v>10.768128520180653</v>
      </c>
      <c r="Y932" s="7">
        <v>11.72238122528678</v>
      </c>
    </row>
    <row r="933" spans="1:25" x14ac:dyDescent="0.3">
      <c r="A933" s="7" t="s">
        <v>67</v>
      </c>
      <c r="B933" s="7" t="s">
        <v>1117</v>
      </c>
      <c r="C933" s="7">
        <v>8.3135626672704177</v>
      </c>
      <c r="D933" s="7">
        <v>2.3928807149126357</v>
      </c>
      <c r="E933" s="7">
        <v>0.98928289096183164</v>
      </c>
      <c r="F933" s="7">
        <v>0.10927540678676451</v>
      </c>
      <c r="G933" s="7">
        <v>2.833728792144143</v>
      </c>
      <c r="H933" s="7">
        <v>8.5672174930574414</v>
      </c>
      <c r="I933" s="7">
        <v>7.4627604298428878</v>
      </c>
      <c r="J933" s="7">
        <v>7.8283164557543046</v>
      </c>
      <c r="K933" s="7">
        <v>1.5498319381089374</v>
      </c>
      <c r="L933" s="7">
        <v>-17.023820751002901</v>
      </c>
      <c r="M933" s="7">
        <v>7.7180081785087111</v>
      </c>
      <c r="N933" s="7">
        <v>3.0084429719699841</v>
      </c>
      <c r="O933" s="7">
        <v>1.1123307525011654</v>
      </c>
      <c r="P933" s="7">
        <v>3.7329743777334841</v>
      </c>
      <c r="Q933" s="7">
        <v>3.646286162812487</v>
      </c>
      <c r="R933" s="7">
        <v>3.0597741174069171</v>
      </c>
      <c r="S933" s="7">
        <v>0.40750884733648718</v>
      </c>
      <c r="T933" s="7">
        <v>-0.27323600655428493</v>
      </c>
      <c r="U933" s="7">
        <v>2.7482644437795756</v>
      </c>
      <c r="V933" s="7">
        <v>-3.3129085022603419</v>
      </c>
      <c r="W933" s="7">
        <v>-11.967861469891375</v>
      </c>
      <c r="X933" s="7">
        <v>9.0895755322687677</v>
      </c>
      <c r="Y933" s="7">
        <v>7.3896814252068452</v>
      </c>
    </row>
    <row r="934" spans="1:25" x14ac:dyDescent="0.3">
      <c r="A934" s="7" t="s">
        <v>67</v>
      </c>
      <c r="B934" s="7" t="s">
        <v>1118</v>
      </c>
      <c r="C934" s="7">
        <v>97.251344650325805</v>
      </c>
      <c r="D934" s="7">
        <v>96.508959895034792</v>
      </c>
      <c r="E934" s="7">
        <v>94.498153806708189</v>
      </c>
      <c r="F934" s="7">
        <v>94.426465494092199</v>
      </c>
      <c r="G934" s="7">
        <v>97.634794986639008</v>
      </c>
      <c r="H934" s="7">
        <v>96.573843569408751</v>
      </c>
      <c r="I934" s="7">
        <v>97.9160464994481</v>
      </c>
      <c r="J934" s="7">
        <v>98.680461287710841</v>
      </c>
      <c r="K934" s="7">
        <v>101.39697891658139</v>
      </c>
      <c r="L934" s="7">
        <v>98.565620882848094</v>
      </c>
      <c r="M934" s="7">
        <v>97.959197676938032</v>
      </c>
      <c r="N934" s="7">
        <v>99.981157002071043</v>
      </c>
      <c r="O934" s="7">
        <v>101.70660776951956</v>
      </c>
      <c r="P934" s="7">
        <v>102.11647048669104</v>
      </c>
      <c r="Q934" s="7">
        <v>101.49833654418966</v>
      </c>
      <c r="R934" s="7">
        <v>101.29940197990632</v>
      </c>
      <c r="S934" s="7">
        <v>99.549082917352024</v>
      </c>
      <c r="T934" s="7">
        <v>98.85578196388262</v>
      </c>
      <c r="U934" s="7">
        <v>99.491471332843062</v>
      </c>
      <c r="V934" s="7">
        <v>99.493737598797836</v>
      </c>
      <c r="W934" s="7">
        <v>95.632146958891653</v>
      </c>
      <c r="X934" s="7">
        <v>94.215627715531312</v>
      </c>
      <c r="Y934" s="7">
        <v>98.031802303492753</v>
      </c>
    </row>
    <row r="935" spans="1:25" x14ac:dyDescent="0.3">
      <c r="A935" s="7" t="s">
        <v>67</v>
      </c>
      <c r="B935" s="7" t="s">
        <v>1119</v>
      </c>
      <c r="C935" s="7">
        <v>147581596935.83185</v>
      </c>
      <c r="D935" s="7">
        <v>130701993592.65417</v>
      </c>
      <c r="E935" s="7">
        <v>121985357792.9534</v>
      </c>
      <c r="F935" s="7">
        <v>186038045294.03421</v>
      </c>
      <c r="G935" s="7">
        <v>249756550767.96997</v>
      </c>
      <c r="H935" s="7">
        <v>278970174458.685</v>
      </c>
      <c r="I935" s="7">
        <v>297526401861.67151</v>
      </c>
      <c r="J935" s="7">
        <v>328682035749.74469</v>
      </c>
      <c r="K935" s="7">
        <v>320547545647.90228</v>
      </c>
      <c r="L935" s="7">
        <v>325024137263.24609</v>
      </c>
      <c r="M935" s="7">
        <v>408846252210.35504</v>
      </c>
      <c r="N935" s="7">
        <v>458113156309.51208</v>
      </c>
      <c r="O935" s="7">
        <v>441814058539.08093</v>
      </c>
      <c r="P935" s="7">
        <v>409370647758.5957</v>
      </c>
      <c r="Q935" s="7">
        <v>386910511747.99896</v>
      </c>
      <c r="R935" s="7">
        <v>351214944340.31073</v>
      </c>
      <c r="S935" s="7">
        <v>322126407334.38489</v>
      </c>
      <c r="T935" s="7">
        <v>377084208518.78583</v>
      </c>
      <c r="U935" s="7">
        <v>403199856935.1452</v>
      </c>
      <c r="V935" s="7">
        <v>387359000651.34662</v>
      </c>
      <c r="W935" s="7">
        <v>323515324996.82825</v>
      </c>
      <c r="X935" s="7">
        <v>395816634157.56635</v>
      </c>
      <c r="Y935" s="7">
        <v>397294318563.11566</v>
      </c>
    </row>
    <row r="936" spans="1:25" x14ac:dyDescent="0.3">
      <c r="A936" s="7" t="s">
        <v>67</v>
      </c>
      <c r="B936" s="7" t="s">
        <v>1120</v>
      </c>
      <c r="C936" s="7">
        <v>3.8553094917557473</v>
      </c>
      <c r="D936" s="7">
        <v>3.4072330213429609</v>
      </c>
      <c r="E936" s="7">
        <v>3.4959249507814434</v>
      </c>
      <c r="F936" s="7">
        <v>3.4905760396085554</v>
      </c>
      <c r="G936" s="7">
        <v>6.0013330488295651</v>
      </c>
      <c r="H936" s="7">
        <v>4.9370380169852837</v>
      </c>
      <c r="I936" s="7">
        <v>7.6342517786202961</v>
      </c>
      <c r="J936" s="7">
        <v>6.4489785293530275</v>
      </c>
      <c r="K936" s="7">
        <v>2.6277776364060657</v>
      </c>
      <c r="L936" s="7">
        <v>-1.5885289666655353</v>
      </c>
      <c r="M936" s="7">
        <v>4.2669466756951095</v>
      </c>
      <c r="N936" s="7">
        <v>4.0604074051827155</v>
      </c>
      <c r="O936" s="7">
        <v>3.5821417063762766</v>
      </c>
      <c r="P936" s="7">
        <v>1.9219471896926734</v>
      </c>
      <c r="Q936" s="7">
        <v>1.0011869254492609</v>
      </c>
      <c r="R936" s="7">
        <v>1.4241511944109249</v>
      </c>
      <c r="S936" s="7">
        <v>0.98912052737689748</v>
      </c>
      <c r="T936" s="7">
        <v>1.252008479369195</v>
      </c>
      <c r="U936" s="7">
        <v>2.6881575013009353</v>
      </c>
      <c r="V936" s="7">
        <v>1.4075638794069079</v>
      </c>
      <c r="W936" s="7">
        <v>-4.5376623828639282</v>
      </c>
      <c r="X936" s="7">
        <v>4.5600224511861853</v>
      </c>
      <c r="Y936" s="7">
        <v>2.1237850091609687</v>
      </c>
    </row>
    <row r="937" spans="1:25" x14ac:dyDescent="0.3">
      <c r="A937" s="7" t="s">
        <v>67</v>
      </c>
      <c r="B937" s="7" t="s">
        <v>1121</v>
      </c>
      <c r="C937" s="7">
        <v>65.6238481614363</v>
      </c>
      <c r="D937" s="7">
        <v>65.313328371952394</v>
      </c>
      <c r="E937" s="7">
        <v>62.681646116592638</v>
      </c>
      <c r="F937" s="7">
        <v>61.903029995603177</v>
      </c>
      <c r="G937" s="7">
        <v>63.670004694132146</v>
      </c>
      <c r="H937" s="7">
        <v>63.593129693053285</v>
      </c>
      <c r="I937" s="7">
        <v>63.565103424365979</v>
      </c>
      <c r="J937" s="7">
        <v>63.467998354656288</v>
      </c>
      <c r="K937" s="7">
        <v>63.037275982110216</v>
      </c>
      <c r="L937" s="7">
        <v>62.005043543952624</v>
      </c>
      <c r="M937" s="7">
        <v>62.367489470345518</v>
      </c>
      <c r="N937" s="7">
        <v>62.932776161581515</v>
      </c>
      <c r="O937" s="7">
        <v>64.301527065366301</v>
      </c>
      <c r="P937" s="7">
        <v>63.866333337707701</v>
      </c>
      <c r="Q937" s="7">
        <v>63.696310133259139</v>
      </c>
      <c r="R937" s="7">
        <v>63.681123987437928</v>
      </c>
      <c r="S937" s="7">
        <v>63.281068970076127</v>
      </c>
      <c r="T937" s="7">
        <v>63.008970773786402</v>
      </c>
      <c r="U937" s="7">
        <v>63.968662211498518</v>
      </c>
      <c r="V937" s="7">
        <v>64.092864180920927</v>
      </c>
      <c r="W937" s="7">
        <v>62.519712345505305</v>
      </c>
      <c r="X937" s="7">
        <v>61.819317055489378</v>
      </c>
      <c r="Y937" s="7">
        <v>63.506169834463108</v>
      </c>
    </row>
    <row r="938" spans="1:25" x14ac:dyDescent="0.3">
      <c r="A938" s="7" t="s">
        <v>67</v>
      </c>
      <c r="B938" s="7" t="s">
        <v>1122</v>
      </c>
      <c r="C938" s="7">
        <v>2811.5278717898163</v>
      </c>
      <c r="D938" s="7">
        <v>2884.0819098031861</v>
      </c>
      <c r="E938" s="7">
        <v>2948.6242324398054</v>
      </c>
      <c r="F938" s="7">
        <v>3004.2210160377472</v>
      </c>
      <c r="G938" s="7">
        <v>3161.9867076555688</v>
      </c>
      <c r="H938" s="7">
        <v>3324.3576775122065</v>
      </c>
      <c r="I938" s="7">
        <v>3581.4345624534726</v>
      </c>
      <c r="J938" s="7">
        <v>3776.3883465686476</v>
      </c>
      <c r="K938" s="7">
        <v>3779.0584542067436</v>
      </c>
      <c r="L938" s="7">
        <v>3637.6259542117814</v>
      </c>
      <c r="M938" s="7">
        <v>3798.8743586210899</v>
      </c>
      <c r="N938" s="7">
        <v>3903.2389513819544</v>
      </c>
      <c r="O938" s="7">
        <v>3975.9630209373768</v>
      </c>
      <c r="P938" s="7">
        <v>3983.0295167600539</v>
      </c>
      <c r="Q938" s="7">
        <v>3948.9717086185251</v>
      </c>
      <c r="R938" s="7">
        <v>3951.3691038813695</v>
      </c>
      <c r="S938" s="7">
        <v>3939.85735213925</v>
      </c>
      <c r="T938" s="7">
        <v>3991.905197644191</v>
      </c>
      <c r="U938" s="7">
        <v>4067.9908896497614</v>
      </c>
      <c r="V938" s="7">
        <v>4067.1218212285999</v>
      </c>
      <c r="W938" s="7">
        <v>3771.2837527378956</v>
      </c>
      <c r="X938" s="7">
        <v>3951.6785751619577</v>
      </c>
      <c r="Y938" s="7">
        <v>4015.4898356366016</v>
      </c>
    </row>
    <row r="939" spans="1:25" x14ac:dyDescent="0.3">
      <c r="A939" s="7" t="s">
        <v>67</v>
      </c>
      <c r="B939" s="7" t="s">
        <v>1123</v>
      </c>
      <c r="C939" s="7">
        <v>691109704100</v>
      </c>
      <c r="D939" s="7">
        <v>761514595000</v>
      </c>
      <c r="E939" s="7">
        <v>852896168000</v>
      </c>
      <c r="F939" s="7">
        <v>922602152900</v>
      </c>
      <c r="G939" s="7">
        <v>1052104867000</v>
      </c>
      <c r="H939" s="7">
        <v>1168206671700</v>
      </c>
      <c r="I939" s="7">
        <v>1307911696500</v>
      </c>
      <c r="J939" s="7">
        <v>1489371697200</v>
      </c>
      <c r="K939" s="7">
        <v>1646300930600</v>
      </c>
      <c r="L939" s="7">
        <v>1732562542400</v>
      </c>
      <c r="M939" s="7">
        <v>1905709241700</v>
      </c>
      <c r="N939" s="7">
        <v>2093803050300</v>
      </c>
      <c r="O939" s="7">
        <v>2293240038600</v>
      </c>
      <c r="P939" s="7">
        <v>2470752264500</v>
      </c>
      <c r="Q939" s="7">
        <v>2633124581500</v>
      </c>
      <c r="R939" s="7">
        <v>2815210369200</v>
      </c>
      <c r="S939" s="7">
        <v>3011896994100</v>
      </c>
      <c r="T939" s="7">
        <v>3199715205438.3501</v>
      </c>
      <c r="U939" s="7">
        <v>3430761170376.8701</v>
      </c>
      <c r="V939" s="7">
        <v>3605355993637.6699</v>
      </c>
      <c r="W939" s="7">
        <v>3481081083062.5898</v>
      </c>
      <c r="X939" s="7">
        <v>3838229023797.1099</v>
      </c>
      <c r="Y939" s="7">
        <v>4209538505965.77</v>
      </c>
    </row>
    <row r="940" spans="1:25" x14ac:dyDescent="0.3">
      <c r="A940" s="7" t="s">
        <v>67</v>
      </c>
      <c r="B940" s="7" t="s">
        <v>1124</v>
      </c>
      <c r="C940" s="7">
        <v>506322087900</v>
      </c>
      <c r="D940" s="7">
        <v>522131933500</v>
      </c>
      <c r="E940" s="7">
        <v>546000944300</v>
      </c>
      <c r="F940" s="7">
        <v>576869417900</v>
      </c>
      <c r="G940" s="7">
        <v>607082361400</v>
      </c>
      <c r="H940" s="7">
        <v>613632957400</v>
      </c>
      <c r="I940" s="7">
        <v>636751428000</v>
      </c>
      <c r="J940" s="7">
        <v>676256349700</v>
      </c>
      <c r="K940" s="7">
        <v>728133381800</v>
      </c>
      <c r="L940" s="7">
        <v>740990318600</v>
      </c>
      <c r="M940" s="7">
        <v>738923772200</v>
      </c>
      <c r="N940" s="7">
        <v>769097846500</v>
      </c>
      <c r="O940" s="7">
        <v>805940030800</v>
      </c>
      <c r="P940" s="7">
        <v>831421339500</v>
      </c>
      <c r="Q940" s="7">
        <v>847435408100</v>
      </c>
      <c r="R940" s="7">
        <v>839290614200</v>
      </c>
      <c r="S940" s="7">
        <v>856222480000</v>
      </c>
      <c r="T940" s="7">
        <v>853841567559.76294</v>
      </c>
      <c r="U940" s="7">
        <v>863116730652.16199</v>
      </c>
      <c r="V940" s="7">
        <v>879004496187.45703</v>
      </c>
      <c r="W940" s="7">
        <v>887166446302.49207</v>
      </c>
      <c r="X940" s="7">
        <v>891561170383.75195</v>
      </c>
      <c r="Y940" s="7">
        <v>900044512926.68799</v>
      </c>
    </row>
    <row r="941" spans="1:25" x14ac:dyDescent="0.3">
      <c r="A941" s="7" t="s">
        <v>67</v>
      </c>
      <c r="B941" s="7" t="s">
        <v>1125</v>
      </c>
      <c r="C941" s="7">
        <v>25141206179.749699</v>
      </c>
      <c r="D941" s="7">
        <v>22510957465.059685</v>
      </c>
      <c r="E941" s="7">
        <v>21661392897.486298</v>
      </c>
      <c r="F941" s="7">
        <v>33229851063.135075</v>
      </c>
      <c r="G941" s="7">
        <v>43498529682.447762</v>
      </c>
      <c r="H941" s="7">
        <v>46648873796.099213</v>
      </c>
      <c r="I941" s="7">
        <v>48194235661.589394</v>
      </c>
      <c r="J941" s="7">
        <v>52914289096.448517</v>
      </c>
      <c r="K941" s="7">
        <v>53971363126.258675</v>
      </c>
      <c r="L941" s="7">
        <v>58675227805.553993</v>
      </c>
      <c r="M941" s="7">
        <v>75109059006.816086</v>
      </c>
      <c r="N941" s="7">
        <v>83370054159.599365</v>
      </c>
      <c r="O941" s="7">
        <v>81756551200.380035</v>
      </c>
      <c r="P941" s="7">
        <v>76494561791.465469</v>
      </c>
      <c r="Q941" s="7">
        <v>73624988316.550476</v>
      </c>
      <c r="R941" s="7">
        <v>65823101021.904678</v>
      </c>
      <c r="S941" s="7">
        <v>62476471785.59774</v>
      </c>
      <c r="T941" s="7">
        <v>73375788191.44664</v>
      </c>
      <c r="U941" s="7">
        <v>78426971753.532547</v>
      </c>
      <c r="V941" s="7">
        <v>76231131928.226517</v>
      </c>
      <c r="W941" s="7">
        <v>69603094662.071228</v>
      </c>
      <c r="X941" s="7">
        <v>81298356454.947449</v>
      </c>
      <c r="Y941" s="7">
        <v>77596703384.121887</v>
      </c>
    </row>
    <row r="942" spans="1:25" x14ac:dyDescent="0.3">
      <c r="A942" s="7" t="s">
        <v>67</v>
      </c>
      <c r="B942" s="7" t="s">
        <v>1126</v>
      </c>
      <c r="C942" s="7">
        <v>13128250000</v>
      </c>
      <c r="D942" s="7">
        <v>15516000000</v>
      </c>
      <c r="E942" s="7">
        <v>18615750000</v>
      </c>
      <c r="F942" s="7">
        <v>19473000000</v>
      </c>
      <c r="G942" s="7">
        <v>20019000000</v>
      </c>
      <c r="H942" s="7">
        <v>22683500000</v>
      </c>
      <c r="I942" s="7">
        <v>23742000000</v>
      </c>
      <c r="J942" s="7">
        <v>24847250000</v>
      </c>
      <c r="K942" s="7">
        <v>27148250000</v>
      </c>
      <c r="L942" s="7">
        <v>30443250000</v>
      </c>
      <c r="M942" s="7">
        <v>30662500000</v>
      </c>
      <c r="N942" s="7">
        <v>33358750000</v>
      </c>
      <c r="O942" s="7">
        <v>36859400000</v>
      </c>
      <c r="P942" s="7">
        <v>39761550000</v>
      </c>
      <c r="Q942" s="7">
        <v>42243800000</v>
      </c>
      <c r="R942" s="7">
        <v>44514225000</v>
      </c>
      <c r="S942" s="7">
        <v>46217500000</v>
      </c>
      <c r="T942" s="7">
        <v>47916200000</v>
      </c>
      <c r="U942" s="7">
        <v>47987525000</v>
      </c>
      <c r="V942" s="7">
        <v>49638525000</v>
      </c>
      <c r="W942" s="7">
        <v>53208400000</v>
      </c>
      <c r="X942" s="7">
        <v>50147625000</v>
      </c>
      <c r="Y942" s="7">
        <v>49016675000</v>
      </c>
    </row>
    <row r="943" spans="1:25" x14ac:dyDescent="0.3">
      <c r="A943" s="7" t="s">
        <v>67</v>
      </c>
      <c r="B943" s="7" t="s">
        <v>1127</v>
      </c>
      <c r="C943" s="7">
        <v>6000000</v>
      </c>
      <c r="D943" s="7">
        <v>18000000</v>
      </c>
      <c r="H943" s="7">
        <v>264000000</v>
      </c>
      <c r="I943" s="7">
        <v>741000000</v>
      </c>
      <c r="J943" s="7">
        <v>914000000</v>
      </c>
      <c r="K943" s="7">
        <v>493000000</v>
      </c>
      <c r="L943" s="7">
        <v>134000000</v>
      </c>
      <c r="M943" s="7">
        <v>178000000</v>
      </c>
      <c r="N943" s="7">
        <v>208000000</v>
      </c>
      <c r="O943" s="7">
        <v>127000000</v>
      </c>
      <c r="P943" s="7">
        <v>1000000</v>
      </c>
      <c r="Q943" s="7">
        <v>50000000</v>
      </c>
      <c r="R943" s="7">
        <v>2000000</v>
      </c>
      <c r="Y943" s="7">
        <v>30000000</v>
      </c>
    </row>
    <row r="944" spans="1:25" x14ac:dyDescent="0.3">
      <c r="A944" s="7" t="s">
        <v>67</v>
      </c>
      <c r="B944" s="7" t="s">
        <v>1128</v>
      </c>
      <c r="J944" s="7">
        <v>3.54</v>
      </c>
      <c r="M944" s="7">
        <v>3.59</v>
      </c>
      <c r="O944" s="7">
        <v>3.56</v>
      </c>
      <c r="Q944" s="7">
        <v>3.617883</v>
      </c>
      <c r="S944" s="7">
        <v>3.7478220000000002</v>
      </c>
      <c r="U944" s="7">
        <v>3.19</v>
      </c>
      <c r="Y944" s="7">
        <v>3.8</v>
      </c>
    </row>
    <row r="945" spans="1:25" x14ac:dyDescent="0.3">
      <c r="A945" s="7" t="s">
        <v>67</v>
      </c>
      <c r="B945" s="7" t="s">
        <v>1129</v>
      </c>
      <c r="J945" s="7">
        <v>4</v>
      </c>
      <c r="M945" s="7">
        <v>3.25</v>
      </c>
      <c r="O945" s="7">
        <v>3</v>
      </c>
      <c r="Q945" s="7">
        <v>2</v>
      </c>
      <c r="S945" s="7">
        <v>3</v>
      </c>
    </row>
    <row r="946" spans="1:25" x14ac:dyDescent="0.3">
      <c r="A946" s="7" t="s">
        <v>67</v>
      </c>
      <c r="B946" s="7" t="s">
        <v>1130</v>
      </c>
      <c r="M946" s="7">
        <v>2667</v>
      </c>
      <c r="N946" s="7">
        <v>4281</v>
      </c>
      <c r="O946" s="7">
        <v>7539</v>
      </c>
      <c r="P946" s="7">
        <v>9298</v>
      </c>
      <c r="Q946" s="7">
        <v>12102</v>
      </c>
      <c r="R946" s="7">
        <v>15107</v>
      </c>
      <c r="S946" s="7">
        <v>51575</v>
      </c>
      <c r="T946" s="7">
        <v>537554</v>
      </c>
      <c r="U946" s="7">
        <v>695336</v>
      </c>
      <c r="V946" s="7">
        <v>840493</v>
      </c>
      <c r="W946" s="7">
        <v>855339</v>
      </c>
    </row>
    <row r="947" spans="1:25" x14ac:dyDescent="0.3">
      <c r="A947" s="7" t="s">
        <v>67</v>
      </c>
      <c r="B947" s="7" t="s">
        <v>1131</v>
      </c>
      <c r="C947" s="7">
        <v>4961743</v>
      </c>
      <c r="D947" s="7">
        <v>4924458</v>
      </c>
      <c r="E947" s="7">
        <v>4917000</v>
      </c>
      <c r="F947" s="7">
        <v>4910000</v>
      </c>
      <c r="G947" s="7">
        <v>4903000</v>
      </c>
      <c r="H947" s="7">
        <v>4896000</v>
      </c>
      <c r="I947" s="7">
        <v>4889000</v>
      </c>
      <c r="J947" s="7">
        <v>4882000</v>
      </c>
      <c r="K947" s="7">
        <v>4875000</v>
      </c>
      <c r="L947" s="7">
        <v>4868000</v>
      </c>
      <c r="M947" s="7">
        <v>4861000</v>
      </c>
      <c r="N947" s="7">
        <v>4854000</v>
      </c>
      <c r="O947" s="7">
        <v>4847000</v>
      </c>
      <c r="P947" s="7">
        <v>3875582</v>
      </c>
      <c r="Q947" s="7">
        <v>3647770</v>
      </c>
      <c r="R947" s="7">
        <v>4131055</v>
      </c>
      <c r="S947" s="7">
        <v>4522850</v>
      </c>
      <c r="T947" s="7">
        <v>4810074</v>
      </c>
      <c r="U947" s="7">
        <v>3345440</v>
      </c>
      <c r="V947" s="7">
        <v>2024730</v>
      </c>
      <c r="W947" s="7">
        <v>2098802</v>
      </c>
      <c r="X947" s="7">
        <v>1472191</v>
      </c>
      <c r="Y947" s="7">
        <v>1309590</v>
      </c>
    </row>
    <row r="948" spans="1:25" x14ac:dyDescent="0.3">
      <c r="A948" s="7" t="s">
        <v>67</v>
      </c>
      <c r="B948" s="7" t="s">
        <v>1132</v>
      </c>
      <c r="I948" s="7">
        <v>28.3618810792</v>
      </c>
      <c r="J948" s="7">
        <v>29.466467889299999</v>
      </c>
      <c r="K948" s="7">
        <v>30.9596422706</v>
      </c>
      <c r="L948" s="7">
        <v>32.581747063900004</v>
      </c>
      <c r="M948" s="7">
        <v>33.854939450800003</v>
      </c>
      <c r="N948" s="7">
        <v>35.037444524800001</v>
      </c>
      <c r="O948" s="7">
        <v>34.072967687099997</v>
      </c>
      <c r="P948" s="7">
        <v>39.346919234300003</v>
      </c>
      <c r="Q948" s="7">
        <v>38.4086542533</v>
      </c>
      <c r="R948" s="7">
        <v>35.265285702100002</v>
      </c>
      <c r="S948" s="7">
        <v>39.632563945000001</v>
      </c>
      <c r="T948" s="7">
        <v>39.963853549699998</v>
      </c>
      <c r="U948" s="7">
        <v>38.408446011300001</v>
      </c>
      <c r="V948" s="7">
        <v>39.867120260699998</v>
      </c>
      <c r="W948" s="7">
        <v>41.256949827500002</v>
      </c>
      <c r="X948" s="7">
        <v>39.063695883699999</v>
      </c>
    </row>
    <row r="949" spans="1:25" x14ac:dyDescent="0.3">
      <c r="A949" s="7" t="s">
        <v>67</v>
      </c>
      <c r="B949" s="7" t="s">
        <v>1133</v>
      </c>
      <c r="C949" s="7">
        <v>8000757</v>
      </c>
      <c r="D949" s="7">
        <v>7948374</v>
      </c>
      <c r="E949" s="7">
        <v>8052660</v>
      </c>
      <c r="F949" s="7">
        <v>9159815</v>
      </c>
      <c r="G949" s="7">
        <v>9878598</v>
      </c>
      <c r="H949" s="7">
        <v>11844657</v>
      </c>
      <c r="I949" s="7">
        <v>12932671</v>
      </c>
      <c r="J949" s="7">
        <v>12870324</v>
      </c>
      <c r="K949" s="7">
        <v>13135437</v>
      </c>
      <c r="L949" s="7">
        <v>12503629</v>
      </c>
      <c r="M949" s="7">
        <v>15781210</v>
      </c>
      <c r="N949" s="7">
        <v>16407784.957168199</v>
      </c>
      <c r="O949" s="7">
        <v>17571565.203215498</v>
      </c>
      <c r="P949" s="7">
        <v>16311250</v>
      </c>
      <c r="Q949" s="7">
        <v>17026643.219122302</v>
      </c>
      <c r="R949" s="7">
        <v>18882898</v>
      </c>
      <c r="S949" s="7">
        <v>19744932</v>
      </c>
      <c r="T949" s="7">
        <v>20821044</v>
      </c>
      <c r="U949" s="7">
        <v>24660386</v>
      </c>
      <c r="V949" s="7">
        <v>26211258</v>
      </c>
      <c r="W949" s="7">
        <v>8304771.0439999998</v>
      </c>
      <c r="X949" s="7">
        <v>9321575.8359999992</v>
      </c>
    </row>
    <row r="950" spans="1:25" x14ac:dyDescent="0.3">
      <c r="A950" s="7" t="s">
        <v>67</v>
      </c>
      <c r="B950" s="7" t="s">
        <v>1134</v>
      </c>
      <c r="S950" s="7">
        <v>68.741666666666703</v>
      </c>
      <c r="T950" s="7">
        <v>68.141666666666694</v>
      </c>
      <c r="U950" s="7">
        <v>65.2</v>
      </c>
      <c r="V950" s="7">
        <v>65.2</v>
      </c>
      <c r="W950" s="7">
        <v>61.95</v>
      </c>
      <c r="X950" s="7">
        <v>70.283333333333303</v>
      </c>
      <c r="Y950" s="7">
        <v>73.358333333333306</v>
      </c>
    </row>
    <row r="951" spans="1:25" x14ac:dyDescent="0.3">
      <c r="A951" s="7" t="s">
        <v>67</v>
      </c>
      <c r="B951" s="7" t="s">
        <v>1135</v>
      </c>
      <c r="S951" s="7">
        <v>76.152083333333294</v>
      </c>
      <c r="T951" s="7">
        <v>75.935416666666697</v>
      </c>
      <c r="U951" s="7">
        <v>75.416250000000005</v>
      </c>
      <c r="V951" s="7">
        <v>73.474999999999994</v>
      </c>
      <c r="W951" s="7">
        <v>77.334166666666704</v>
      </c>
      <c r="X951" s="7">
        <v>80.879583333333301</v>
      </c>
      <c r="Y951" s="7">
        <v>82.381249999999994</v>
      </c>
    </row>
    <row r="952" spans="1:25" x14ac:dyDescent="0.3">
      <c r="A952" s="7" t="s">
        <v>67</v>
      </c>
      <c r="B952" s="7" t="s">
        <v>1136</v>
      </c>
      <c r="G952" s="7">
        <v>90</v>
      </c>
      <c r="H952" s="7">
        <v>90</v>
      </c>
      <c r="I952" s="7">
        <v>100</v>
      </c>
      <c r="J952" s="7">
        <v>100</v>
      </c>
      <c r="K952" s="7">
        <v>90</v>
      </c>
      <c r="L952" s="7">
        <v>80</v>
      </c>
      <c r="M952" s="7">
        <v>80</v>
      </c>
      <c r="N952" s="7">
        <v>80</v>
      </c>
      <c r="O952" s="7">
        <v>80</v>
      </c>
      <c r="P952" s="7">
        <v>70</v>
      </c>
      <c r="Q952" s="7">
        <v>70</v>
      </c>
      <c r="R952" s="7">
        <v>80</v>
      </c>
      <c r="S952" s="7">
        <v>80</v>
      </c>
      <c r="T952" s="7">
        <v>80</v>
      </c>
      <c r="U952" s="7">
        <v>80</v>
      </c>
      <c r="V952" s="7">
        <v>80</v>
      </c>
      <c r="W952" s="7">
        <v>90</v>
      </c>
    </row>
    <row r="953" spans="1:25" x14ac:dyDescent="0.3">
      <c r="A953" s="7" t="s">
        <v>67</v>
      </c>
      <c r="B953" s="7" t="s">
        <v>1137</v>
      </c>
    </row>
    <row r="954" spans="1:25" x14ac:dyDescent="0.3">
      <c r="A954" s="7" t="s">
        <v>67</v>
      </c>
      <c r="B954" s="7" t="s">
        <v>1138</v>
      </c>
    </row>
    <row r="955" spans="1:25" x14ac:dyDescent="0.3">
      <c r="A955" s="7" t="s">
        <v>67</v>
      </c>
      <c r="B955" s="7" t="s">
        <v>1139</v>
      </c>
    </row>
    <row r="956" spans="1:25" x14ac:dyDescent="0.3">
      <c r="A956" s="7" t="s">
        <v>67</v>
      </c>
      <c r="B956" s="7" t="s">
        <v>1140</v>
      </c>
    </row>
    <row r="957" spans="1:25" x14ac:dyDescent="0.3">
      <c r="A957" s="7" t="s">
        <v>67</v>
      </c>
      <c r="B957" s="7" t="s">
        <v>1141</v>
      </c>
    </row>
    <row r="958" spans="1:25" x14ac:dyDescent="0.3">
      <c r="A958" s="7" t="s">
        <v>67</v>
      </c>
      <c r="B958" s="7" t="s">
        <v>1142</v>
      </c>
      <c r="C958" s="7">
        <v>895</v>
      </c>
      <c r="D958" s="7">
        <v>966</v>
      </c>
      <c r="E958" s="7">
        <v>983</v>
      </c>
      <c r="F958" s="7">
        <v>922</v>
      </c>
      <c r="G958" s="7">
        <v>956</v>
      </c>
      <c r="H958" s="7">
        <v>1003</v>
      </c>
      <c r="I958" s="7">
        <v>866</v>
      </c>
      <c r="J958" s="7">
        <v>915</v>
      </c>
      <c r="K958" s="7">
        <v>860</v>
      </c>
      <c r="L958" s="7">
        <v>822</v>
      </c>
      <c r="M958" s="7">
        <v>821</v>
      </c>
      <c r="N958" s="7">
        <v>656</v>
      </c>
      <c r="O958" s="7">
        <v>608</v>
      </c>
      <c r="P958" s="7">
        <v>638</v>
      </c>
      <c r="Q958" s="7">
        <v>802</v>
      </c>
      <c r="R958" s="7">
        <v>889</v>
      </c>
      <c r="S958" s="7">
        <v>704</v>
      </c>
      <c r="T958" s="7">
        <v>728</v>
      </c>
      <c r="U958" s="7">
        <v>657</v>
      </c>
      <c r="V958" s="7">
        <v>567</v>
      </c>
      <c r="W958" s="7">
        <v>542</v>
      </c>
      <c r="X958" s="7">
        <v>1804</v>
      </c>
    </row>
    <row r="959" spans="1:25" x14ac:dyDescent="0.3">
      <c r="A959" s="7" t="s">
        <v>67</v>
      </c>
      <c r="B959" s="7" t="s">
        <v>1143</v>
      </c>
      <c r="C959" s="7">
        <v>518</v>
      </c>
      <c r="D959" s="7">
        <v>466</v>
      </c>
      <c r="E959" s="7">
        <v>428</v>
      </c>
      <c r="F959" s="7">
        <v>540</v>
      </c>
      <c r="G959" s="7">
        <v>751</v>
      </c>
      <c r="H959" s="7">
        <v>802</v>
      </c>
      <c r="I959" s="7">
        <v>926</v>
      </c>
      <c r="J959" s="7">
        <v>1207</v>
      </c>
      <c r="K959" s="7">
        <v>1200</v>
      </c>
      <c r="L959" s="7">
        <v>996</v>
      </c>
      <c r="N959" s="7">
        <v>1191</v>
      </c>
      <c r="O959" s="7">
        <v>1347</v>
      </c>
      <c r="P959" s="7">
        <v>1287</v>
      </c>
      <c r="Q959" s="7">
        <v>1201</v>
      </c>
      <c r="R959" s="7">
        <v>1237</v>
      </c>
      <c r="S959" s="7">
        <v>1107</v>
      </c>
      <c r="T959" s="7">
        <v>1114</v>
      </c>
      <c r="U959" s="7">
        <v>966</v>
      </c>
      <c r="V959" s="7">
        <v>908</v>
      </c>
      <c r="W959" s="7">
        <v>738</v>
      </c>
      <c r="X959" s="7">
        <v>833</v>
      </c>
    </row>
    <row r="960" spans="1:25" x14ac:dyDescent="0.3">
      <c r="A960" s="7" t="s">
        <v>67</v>
      </c>
      <c r="B960" s="7" t="s">
        <v>1144</v>
      </c>
      <c r="F960" s="7">
        <v>1200000000</v>
      </c>
      <c r="H960" s="7">
        <v>7000000</v>
      </c>
      <c r="I960" s="7">
        <v>9900000</v>
      </c>
      <c r="M960" s="7">
        <v>6000000</v>
      </c>
      <c r="O960" s="7">
        <v>5648610000</v>
      </c>
      <c r="P960" s="7">
        <v>3941690000</v>
      </c>
      <c r="Q960" s="7">
        <v>87000000</v>
      </c>
      <c r="R960" s="7">
        <v>3906440000</v>
      </c>
      <c r="S960" s="7">
        <v>779400000</v>
      </c>
      <c r="U960" s="7">
        <v>4313240000</v>
      </c>
      <c r="X960" s="7">
        <v>826300000</v>
      </c>
      <c r="Y960" s="7">
        <v>1843030000</v>
      </c>
    </row>
    <row r="961" spans="1:25" x14ac:dyDescent="0.3">
      <c r="A961" s="7" t="s">
        <v>67</v>
      </c>
      <c r="B961" s="7" t="s">
        <v>1145</v>
      </c>
      <c r="C961" s="7">
        <v>15900000</v>
      </c>
      <c r="D961" s="7">
        <v>28400000</v>
      </c>
      <c r="F961" s="7">
        <v>1200000000</v>
      </c>
      <c r="H961" s="7">
        <v>7000000</v>
      </c>
      <c r="I961" s="7">
        <v>9900000</v>
      </c>
      <c r="M961" s="7">
        <v>6000000</v>
      </c>
      <c r="O961" s="7">
        <v>5648610000</v>
      </c>
      <c r="P961" s="7">
        <v>3941690000</v>
      </c>
      <c r="Q961" s="7">
        <v>87000000</v>
      </c>
      <c r="R961" s="7">
        <v>4035440000</v>
      </c>
      <c r="S961" s="7">
        <v>779400000</v>
      </c>
      <c r="U961" s="7">
        <v>4313240000</v>
      </c>
      <c r="X961" s="7">
        <v>826300000</v>
      </c>
      <c r="Y961" s="7">
        <v>1843030000</v>
      </c>
    </row>
    <row r="962" spans="1:25" x14ac:dyDescent="0.3">
      <c r="A962" s="7" t="s">
        <v>67</v>
      </c>
      <c r="B962" s="7" t="s">
        <v>1146</v>
      </c>
      <c r="H962" s="7">
        <v>24.4</v>
      </c>
      <c r="I962" s="7">
        <v>23.7</v>
      </c>
      <c r="J962" s="7">
        <v>24</v>
      </c>
      <c r="K962" s="7">
        <v>24.4</v>
      </c>
      <c r="L962" s="7">
        <v>24.9</v>
      </c>
      <c r="M962" s="7">
        <v>24.8</v>
      </c>
      <c r="N962" s="7">
        <v>24</v>
      </c>
      <c r="O962" s="7">
        <v>23.9</v>
      </c>
      <c r="P962" s="7">
        <v>21.4</v>
      </c>
      <c r="Q962" s="7">
        <v>21.7</v>
      </c>
      <c r="R962" s="7">
        <v>21.7</v>
      </c>
      <c r="S962" s="7">
        <v>21.7</v>
      </c>
      <c r="T962" s="7">
        <v>21.7</v>
      </c>
      <c r="U962" s="7">
        <v>21.8</v>
      </c>
      <c r="V962" s="7">
        <v>21.8</v>
      </c>
    </row>
    <row r="963" spans="1:25" x14ac:dyDescent="0.3">
      <c r="A963" s="7" t="s">
        <v>67</v>
      </c>
      <c r="B963" s="7" t="s">
        <v>1147</v>
      </c>
      <c r="H963" s="7">
        <v>4.5</v>
      </c>
      <c r="I963" s="7">
        <v>4.5</v>
      </c>
      <c r="J963" s="7">
        <v>4.3</v>
      </c>
      <c r="K963" s="7">
        <v>2.2999999999999998</v>
      </c>
      <c r="L963" s="7">
        <v>2.4</v>
      </c>
      <c r="M963" s="7">
        <v>2.5</v>
      </c>
      <c r="N963" s="7">
        <v>4.0999999999999996</v>
      </c>
      <c r="O963" s="7">
        <v>4.0999999999999996</v>
      </c>
      <c r="P963" s="7">
        <v>4</v>
      </c>
      <c r="Q963" s="7">
        <v>4</v>
      </c>
      <c r="R963" s="7">
        <v>4</v>
      </c>
      <c r="S963" s="7">
        <v>4</v>
      </c>
      <c r="T963" s="7">
        <v>4</v>
      </c>
      <c r="U963" s="7">
        <v>4</v>
      </c>
      <c r="V963" s="7">
        <v>4</v>
      </c>
    </row>
    <row r="964" spans="1:25" x14ac:dyDescent="0.3">
      <c r="A964" s="7" t="s">
        <v>67</v>
      </c>
      <c r="B964" s="7" t="s">
        <v>1148</v>
      </c>
      <c r="F964" s="7">
        <v>9</v>
      </c>
      <c r="G964" s="7">
        <v>9</v>
      </c>
      <c r="H964" s="7">
        <v>9</v>
      </c>
      <c r="I964" s="7">
        <v>9</v>
      </c>
      <c r="J964" s="7">
        <v>8</v>
      </c>
      <c r="K964" s="7">
        <v>6</v>
      </c>
      <c r="L964" s="7">
        <v>6</v>
      </c>
      <c r="M964" s="7">
        <v>6</v>
      </c>
      <c r="N964" s="7">
        <v>6</v>
      </c>
      <c r="O964" s="7">
        <v>6</v>
      </c>
      <c r="P964" s="7">
        <v>6</v>
      </c>
      <c r="Q964" s="7">
        <v>7</v>
      </c>
      <c r="R964" s="7">
        <v>7</v>
      </c>
      <c r="S964" s="7">
        <v>7</v>
      </c>
      <c r="T964" s="7">
        <v>7</v>
      </c>
      <c r="U964" s="7">
        <v>7</v>
      </c>
      <c r="V964" s="7">
        <v>7</v>
      </c>
    </row>
    <row r="965" spans="1:25" x14ac:dyDescent="0.3">
      <c r="A965" s="7" t="s">
        <v>67</v>
      </c>
      <c r="B965" s="7" t="s">
        <v>1149</v>
      </c>
      <c r="F965" s="7">
        <v>56</v>
      </c>
      <c r="G965" s="7">
        <v>56</v>
      </c>
      <c r="H965" s="7">
        <v>53</v>
      </c>
      <c r="I965" s="7">
        <v>53</v>
      </c>
      <c r="J965" s="7">
        <v>53</v>
      </c>
      <c r="K965" s="7">
        <v>45</v>
      </c>
      <c r="L965" s="7">
        <v>45</v>
      </c>
      <c r="M965" s="7">
        <v>45</v>
      </c>
      <c r="N965" s="7">
        <v>45</v>
      </c>
      <c r="O965" s="7">
        <v>45</v>
      </c>
      <c r="P965" s="7">
        <v>45</v>
      </c>
      <c r="Q965" s="7">
        <v>46</v>
      </c>
      <c r="R965" s="7">
        <v>46</v>
      </c>
      <c r="S965" s="7">
        <v>45</v>
      </c>
      <c r="T965" s="7">
        <v>45</v>
      </c>
      <c r="U965" s="7">
        <v>40</v>
      </c>
      <c r="V965" s="7">
        <v>40</v>
      </c>
    </row>
    <row r="966" spans="1:25" x14ac:dyDescent="0.3">
      <c r="A966" s="7" t="s">
        <v>67</v>
      </c>
      <c r="B966" s="7" t="s">
        <v>1150</v>
      </c>
      <c r="G966" s="7">
        <v>7</v>
      </c>
      <c r="H966" s="7">
        <v>7</v>
      </c>
      <c r="I966" s="7">
        <v>7</v>
      </c>
      <c r="J966" s="7">
        <v>7</v>
      </c>
      <c r="K966" s="7">
        <v>7</v>
      </c>
      <c r="L966" s="7">
        <v>7</v>
      </c>
      <c r="M966" s="7">
        <v>7</v>
      </c>
      <c r="N966" s="7">
        <v>7</v>
      </c>
      <c r="O966" s="7">
        <v>7</v>
      </c>
      <c r="P966" s="7">
        <v>7</v>
      </c>
      <c r="Q966" s="7">
        <v>7</v>
      </c>
      <c r="R966" s="7">
        <v>7</v>
      </c>
      <c r="S966" s="7">
        <v>7</v>
      </c>
      <c r="T966" s="7">
        <v>7</v>
      </c>
      <c r="U966" s="7">
        <v>7</v>
      </c>
      <c r="V966" s="7">
        <v>7</v>
      </c>
    </row>
    <row r="967" spans="1:25" x14ac:dyDescent="0.3">
      <c r="A967" s="7" t="s">
        <v>67</v>
      </c>
      <c r="B967" s="7" t="s">
        <v>1151</v>
      </c>
      <c r="F967" s="7">
        <v>2</v>
      </c>
      <c r="G967" s="7">
        <v>2</v>
      </c>
      <c r="H967" s="7">
        <v>2</v>
      </c>
      <c r="I967" s="7">
        <v>2</v>
      </c>
      <c r="J967" s="7">
        <v>2</v>
      </c>
      <c r="K967" s="7">
        <v>2</v>
      </c>
      <c r="L967" s="7">
        <v>2</v>
      </c>
      <c r="M967" s="7">
        <v>2</v>
      </c>
      <c r="N967" s="7">
        <v>2</v>
      </c>
      <c r="O967" s="7">
        <v>2</v>
      </c>
      <c r="P967" s="7">
        <v>2</v>
      </c>
      <c r="Q967" s="7">
        <v>2</v>
      </c>
      <c r="R967" s="7">
        <v>2</v>
      </c>
      <c r="S967" s="7">
        <v>2</v>
      </c>
      <c r="T967" s="7">
        <v>2</v>
      </c>
      <c r="U967" s="7">
        <v>2</v>
      </c>
      <c r="V967" s="7">
        <v>2</v>
      </c>
    </row>
    <row r="968" spans="1:25" x14ac:dyDescent="0.3">
      <c r="A968" s="7" t="s">
        <v>67</v>
      </c>
      <c r="B968" s="7" t="s">
        <v>1152</v>
      </c>
      <c r="C968" s="7">
        <v>0.14771190885164817</v>
      </c>
      <c r="D968" s="7">
        <v>0.14747349560221545</v>
      </c>
      <c r="E968" s="7">
        <v>0.11850075950293736</v>
      </c>
      <c r="F968" s="7">
        <v>0.11459558569155191</v>
      </c>
      <c r="G968" s="7">
        <v>0.11372597849997924</v>
      </c>
      <c r="H968" s="7">
        <v>0.11484993080085105</v>
      </c>
      <c r="I968" s="7">
        <v>0.11241733140390112</v>
      </c>
      <c r="J968" s="7">
        <v>0.10978886756238004</v>
      </c>
      <c r="K968" s="7">
        <v>0.1170167384812871</v>
      </c>
      <c r="L968" s="7">
        <v>0.12641046937989991</v>
      </c>
      <c r="M968" s="7">
        <v>0.12468439263115239</v>
      </c>
      <c r="N968" s="7">
        <v>0.12597466637901811</v>
      </c>
      <c r="O968" s="7">
        <v>0.13024051343007223</v>
      </c>
      <c r="P968" s="7">
        <v>0.15126860248349078</v>
      </c>
      <c r="Q968" s="7">
        <v>0.90230928645012842</v>
      </c>
      <c r="R968" s="7">
        <v>1.9304033460865053</v>
      </c>
    </row>
    <row r="969" spans="1:25" x14ac:dyDescent="0.3">
      <c r="A969" s="7" t="s">
        <v>67</v>
      </c>
      <c r="B969" s="7" t="s">
        <v>1153</v>
      </c>
      <c r="C969" s="7">
        <v>6.2597131405861335</v>
      </c>
      <c r="D969" s="7">
        <v>5.1490827340721417</v>
      </c>
      <c r="E969" s="7">
        <v>5.4862648926630193</v>
      </c>
      <c r="F969" s="7">
        <v>5.4759392513664986</v>
      </c>
      <c r="G969" s="7">
        <v>5.5472543892416883</v>
      </c>
      <c r="H969" s="7">
        <v>4.6654685918489598</v>
      </c>
      <c r="I969" s="7">
        <v>3.9967949101259315</v>
      </c>
      <c r="J969" s="7">
        <v>4.3443378119001919</v>
      </c>
      <c r="K969" s="7">
        <v>5.0892497231125668</v>
      </c>
      <c r="L969" s="7">
        <v>5.1885015092275593</v>
      </c>
      <c r="M969" s="7">
        <v>4.7142389576384769</v>
      </c>
      <c r="N969" s="7">
        <v>5.2015594662064295</v>
      </c>
      <c r="O969" s="7">
        <v>4.6894430648888052</v>
      </c>
      <c r="P969" s="7">
        <v>5.5712660747574967</v>
      </c>
      <c r="Q969" s="7">
        <v>5.5292999987974554</v>
      </c>
    </row>
    <row r="970" spans="1:25" x14ac:dyDescent="0.3">
      <c r="A970" s="7" t="s">
        <v>67</v>
      </c>
      <c r="B970" s="7" t="s">
        <v>1154</v>
      </c>
      <c r="C970" s="7">
        <v>93.062832893084476</v>
      </c>
      <c r="D970" s="7">
        <v>93.749909930682648</v>
      </c>
      <c r="E970" s="7">
        <v>93.304935854029026</v>
      </c>
      <c r="F970" s="7">
        <v>94.106327406074868</v>
      </c>
      <c r="G970" s="7">
        <v>93.944714232349639</v>
      </c>
      <c r="H970" s="7">
        <v>94.669393319700063</v>
      </c>
      <c r="I970" s="7">
        <v>94.735520288936456</v>
      </c>
      <c r="J970" s="7">
        <v>95.212667946257199</v>
      </c>
      <c r="K970" s="7">
        <v>94.32292706217541</v>
      </c>
      <c r="L970" s="7">
        <v>94.11786155622633</v>
      </c>
      <c r="M970" s="7">
        <v>94.337380380910815</v>
      </c>
      <c r="N970" s="7">
        <v>93.880019724473769</v>
      </c>
      <c r="O970" s="7">
        <v>94.707606124442449</v>
      </c>
      <c r="P970" s="7">
        <v>93.819709943442135</v>
      </c>
      <c r="Q970" s="7">
        <v>93.177563724841761</v>
      </c>
      <c r="R970" s="7">
        <v>92.785406264185198</v>
      </c>
    </row>
    <row r="971" spans="1:25" x14ac:dyDescent="0.3">
      <c r="A971" s="7" t="s">
        <v>67</v>
      </c>
      <c r="B971" s="7" t="s">
        <v>1155</v>
      </c>
      <c r="C971" s="7">
        <v>54.908583465682497</v>
      </c>
      <c r="D971" s="7">
        <v>49.385848687236603</v>
      </c>
      <c r="E971" s="7">
        <v>64.339956459577706</v>
      </c>
      <c r="F971" s="7">
        <v>66.282085846946202</v>
      </c>
      <c r="G971" s="7">
        <v>73.191289291709197</v>
      </c>
      <c r="H971" s="7">
        <v>73.435250300446398</v>
      </c>
      <c r="I971" s="7">
        <v>72.895349087425402</v>
      </c>
      <c r="J971" s="7">
        <v>75.854453217061007</v>
      </c>
      <c r="K971" s="7">
        <v>75.258399750942402</v>
      </c>
      <c r="L971" s="7">
        <v>76.710837818484805</v>
      </c>
      <c r="M971" s="7">
        <v>76.866738279807606</v>
      </c>
      <c r="N971" s="7">
        <v>78.634273224424604</v>
      </c>
      <c r="O971" s="7">
        <v>82.638087372846101</v>
      </c>
      <c r="P971" s="7">
        <v>82.357973423880097</v>
      </c>
      <c r="Q971" s="7">
        <v>84.059878661158194</v>
      </c>
      <c r="R971" s="7">
        <v>82.143435174849202</v>
      </c>
      <c r="S971" s="7">
        <v>77.8857031616011</v>
      </c>
      <c r="T971" s="7">
        <v>79.084357117571003</v>
      </c>
      <c r="U971" s="7">
        <v>79.740034824898302</v>
      </c>
      <c r="V971" s="7">
        <v>80.425922108755799</v>
      </c>
      <c r="W971" s="7">
        <v>95.5344073849285</v>
      </c>
      <c r="X971" s="7">
        <v>93.378951838795203</v>
      </c>
    </row>
    <row r="972" spans="1:25" x14ac:dyDescent="0.3">
      <c r="A972" s="7" t="s">
        <v>67</v>
      </c>
      <c r="B972" s="7" t="s">
        <v>1156</v>
      </c>
      <c r="C972" s="7">
        <v>29.8</v>
      </c>
      <c r="D972" s="7">
        <v>32.1</v>
      </c>
      <c r="E972" s="7">
        <v>34.700000000000003</v>
      </c>
      <c r="F972" s="7">
        <v>37.200000000000003</v>
      </c>
      <c r="G972" s="7">
        <v>40</v>
      </c>
      <c r="H972" s="7">
        <v>42.9</v>
      </c>
      <c r="I972" s="7">
        <v>45.8</v>
      </c>
      <c r="J972" s="7">
        <v>48.5</v>
      </c>
      <c r="K972" s="7">
        <v>51</v>
      </c>
      <c r="L972" s="7">
        <v>53.4</v>
      </c>
      <c r="M972" s="7">
        <v>55.7</v>
      </c>
      <c r="N972" s="7">
        <v>57.8</v>
      </c>
      <c r="O972" s="7">
        <v>59.6</v>
      </c>
      <c r="P972" s="7">
        <v>61.5</v>
      </c>
      <c r="Q972" s="7">
        <v>62.8</v>
      </c>
      <c r="R972" s="7">
        <v>64.2</v>
      </c>
      <c r="S972" s="7">
        <v>65.400000000000006</v>
      </c>
      <c r="T972" s="7">
        <v>66.5</v>
      </c>
      <c r="U972" s="7">
        <v>67.400000000000006</v>
      </c>
      <c r="V972" s="7">
        <v>68.2</v>
      </c>
      <c r="W972" s="7">
        <v>69.2</v>
      </c>
      <c r="X972" s="7">
        <v>69.900000000000006</v>
      </c>
    </row>
    <row r="973" spans="1:25" x14ac:dyDescent="0.3">
      <c r="A973" s="7" t="s">
        <v>67</v>
      </c>
      <c r="B973" s="7" t="s">
        <v>1157</v>
      </c>
      <c r="C973" s="7">
        <v>1.5630931088522537</v>
      </c>
      <c r="D973" s="7">
        <v>2.023512354358223</v>
      </c>
      <c r="E973" s="7">
        <v>1.5129971848479351</v>
      </c>
      <c r="F973" s="7">
        <v>1.2126011244440711</v>
      </c>
      <c r="G973" s="7">
        <v>0.79541197294349508</v>
      </c>
      <c r="H973" s="7">
        <v>1.4379032325011338</v>
      </c>
      <c r="I973" s="7">
        <v>1.453517835556114</v>
      </c>
      <c r="J973" s="7">
        <v>0.84305127349649578</v>
      </c>
      <c r="K973" s="7">
        <v>1.0295621211500443</v>
      </c>
      <c r="L973" s="7">
        <v>0.98565051195454978</v>
      </c>
      <c r="M973" s="7">
        <v>0.79187836266882317</v>
      </c>
      <c r="N973" s="7">
        <v>0.8437950188122666</v>
      </c>
      <c r="O973" s="7">
        <v>1.4126819783725721</v>
      </c>
      <c r="P973" s="7">
        <v>2.1528577058564</v>
      </c>
      <c r="Q973" s="7">
        <v>1.1917810110825804</v>
      </c>
      <c r="R973" s="7">
        <v>4.6900737870068117</v>
      </c>
      <c r="S973" s="7">
        <v>1.8053265924133797</v>
      </c>
      <c r="T973" s="7">
        <v>1.4918642570377278</v>
      </c>
      <c r="U973" s="7">
        <v>3.9856689671966183</v>
      </c>
      <c r="V973" s="7">
        <v>2.0214290482297765</v>
      </c>
      <c r="W973" s="7">
        <v>3.3411400275032164</v>
      </c>
      <c r="X973" s="7">
        <v>2.7498651922924688</v>
      </c>
      <c r="Y973" s="7">
        <v>3.3508817213614539</v>
      </c>
    </row>
    <row r="974" spans="1:25" x14ac:dyDescent="0.3">
      <c r="A974" s="7" t="s">
        <v>67</v>
      </c>
      <c r="B974" s="7" t="s">
        <v>1158</v>
      </c>
      <c r="C974" s="7">
        <v>2.7073929602565383</v>
      </c>
      <c r="D974" s="7">
        <v>3.392531854897602</v>
      </c>
      <c r="E974" s="7">
        <v>4.1186260446283551</v>
      </c>
      <c r="F974" s="7">
        <v>2.2946411070191486</v>
      </c>
      <c r="G974" s="7">
        <v>1.6248075329584992</v>
      </c>
      <c r="H974" s="7">
        <v>1.7400348230224068</v>
      </c>
      <c r="I974" s="7">
        <v>2.5665737474565073</v>
      </c>
      <c r="J974" s="7">
        <v>1.4137535045748824</v>
      </c>
      <c r="K974" s="7">
        <v>2.2621387098343737</v>
      </c>
      <c r="L974" s="7">
        <v>1.7269979280270582</v>
      </c>
      <c r="M974" s="7">
        <v>1.6274499379507832</v>
      </c>
      <c r="N974" s="7">
        <v>1.4998461249499417</v>
      </c>
      <c r="O974" s="7">
        <v>2.5150637844594841</v>
      </c>
      <c r="P974" s="7">
        <v>3.4500907383173631</v>
      </c>
      <c r="Q974" s="7">
        <v>2.7193255133742369</v>
      </c>
      <c r="R974" s="7">
        <v>7.9964194318683122</v>
      </c>
      <c r="S974" s="7">
        <v>4.5711418607093242</v>
      </c>
      <c r="T974" s="7">
        <v>4.0062886442551449</v>
      </c>
      <c r="U974" s="7">
        <v>7.3665545510481936</v>
      </c>
      <c r="V974" s="7">
        <v>5.6444946459572352</v>
      </c>
      <c r="W974" s="7">
        <v>8.3619779485769179</v>
      </c>
      <c r="X974" s="7">
        <v>6.4755720252722959</v>
      </c>
      <c r="Y974" s="7">
        <v>6.8591825744076056</v>
      </c>
    </row>
    <row r="975" spans="1:25" x14ac:dyDescent="0.3">
      <c r="A975" s="7" t="s">
        <v>67</v>
      </c>
      <c r="B975" s="7" t="s">
        <v>1159</v>
      </c>
      <c r="C975" s="7">
        <v>10.467332267858112</v>
      </c>
      <c r="D975" s="7">
        <v>9.0807241577370768</v>
      </c>
      <c r="E975" s="7">
        <v>10.636674098415716</v>
      </c>
      <c r="F975" s="7">
        <v>13.349188916784362</v>
      </c>
      <c r="G975" s="7">
        <v>13.007847882740821</v>
      </c>
      <c r="H975" s="7">
        <v>13.897789287262068</v>
      </c>
      <c r="I975" s="7">
        <v>14.613342679422709</v>
      </c>
      <c r="J975" s="7">
        <v>15.903642294879836</v>
      </c>
      <c r="K975" s="7">
        <v>22.048692388835562</v>
      </c>
      <c r="L975" s="7">
        <v>20.992059818181385</v>
      </c>
      <c r="M975" s="7">
        <v>20.01103795313794</v>
      </c>
      <c r="N975" s="7">
        <v>26.637707862785778</v>
      </c>
      <c r="O975" s="7">
        <v>20.055118905555858</v>
      </c>
      <c r="P975" s="7">
        <v>24.044050910195264</v>
      </c>
      <c r="Q975" s="7">
        <v>19.685891894381886</v>
      </c>
      <c r="R975" s="7">
        <v>25.418018627852057</v>
      </c>
      <c r="S975" s="7">
        <v>20.918689475310408</v>
      </c>
      <c r="T975" s="7">
        <v>17.916460744307031</v>
      </c>
      <c r="U975" s="7">
        <v>16.061664339215362</v>
      </c>
      <c r="V975" s="7">
        <v>16.610757682881118</v>
      </c>
      <c r="W975" s="7">
        <v>20.459534576030986</v>
      </c>
      <c r="X975" s="7">
        <v>17.504302456897619</v>
      </c>
    </row>
    <row r="976" spans="1:25" x14ac:dyDescent="0.3">
      <c r="A976" s="7" t="s">
        <v>67</v>
      </c>
      <c r="B976" s="7" t="s">
        <v>1160</v>
      </c>
      <c r="C976" s="7">
        <v>2.1440518486198896</v>
      </c>
      <c r="D976" s="7">
        <v>2.1729463510692359</v>
      </c>
      <c r="E976" s="7">
        <v>2.6118818834466886</v>
      </c>
      <c r="F976" s="7">
        <v>2.0816932842523563</v>
      </c>
      <c r="G976" s="7">
        <v>1.4558005328027912</v>
      </c>
      <c r="H976" s="7">
        <v>1.4010851725254496</v>
      </c>
      <c r="I976" s="7">
        <v>1.2872684334010864</v>
      </c>
      <c r="J976" s="7">
        <v>1.2352267476309984</v>
      </c>
      <c r="K976" s="7">
        <v>1.6567342138818066</v>
      </c>
      <c r="L976" s="7">
        <v>1.7357747595695403</v>
      </c>
      <c r="M976" s="7">
        <v>1.4110842698633796</v>
      </c>
      <c r="N976" s="7">
        <v>1.6171359150836575</v>
      </c>
      <c r="O976" s="7">
        <v>1.3202186126854536</v>
      </c>
      <c r="P976" s="7">
        <v>1.6856553452364889</v>
      </c>
      <c r="Q976" s="7">
        <v>1.5287493811047574</v>
      </c>
      <c r="R976" s="7">
        <v>2.1984531410634505</v>
      </c>
      <c r="S976" s="7">
        <v>2.1505946628214057</v>
      </c>
      <c r="T976" s="7">
        <v>1.6016205857560533</v>
      </c>
      <c r="U976" s="7">
        <v>1.4053525194985224</v>
      </c>
      <c r="V976" s="7">
        <v>1.5664720015136369</v>
      </c>
      <c r="W976" s="7">
        <v>2.8365078398153258</v>
      </c>
      <c r="X976" s="7">
        <v>1.8969674033008574</v>
      </c>
    </row>
    <row r="977" spans="1:25" x14ac:dyDescent="0.3">
      <c r="A977" s="7" t="s">
        <v>67</v>
      </c>
      <c r="B977" s="7" t="s">
        <v>1161</v>
      </c>
      <c r="C977" s="7">
        <v>760479980.46875</v>
      </c>
      <c r="D977" s="7">
        <v>678599975.58593798</v>
      </c>
      <c r="E977" s="7">
        <v>764679992.67578101</v>
      </c>
      <c r="F977" s="7">
        <v>819000000</v>
      </c>
      <c r="G977" s="7">
        <v>733210021.97265601</v>
      </c>
      <c r="H977" s="7">
        <v>778119995.11718798</v>
      </c>
      <c r="I977" s="7">
        <v>811630004.88281298</v>
      </c>
      <c r="J977" s="7">
        <v>841719970.703125</v>
      </c>
      <c r="K977" s="7">
        <v>1135449951.17188</v>
      </c>
      <c r="L977" s="7">
        <v>1156180053.7109399</v>
      </c>
      <c r="M977" s="7">
        <v>1116630004.8828101</v>
      </c>
      <c r="N977" s="7">
        <v>1407949951.17188</v>
      </c>
      <c r="O977" s="7">
        <v>1126680053.7109399</v>
      </c>
      <c r="P977" s="7">
        <v>1292250000</v>
      </c>
      <c r="Q977" s="7">
        <v>1092270019.53125</v>
      </c>
      <c r="R977" s="7">
        <v>1547079956.0546899</v>
      </c>
      <c r="S977" s="7">
        <v>1279790039.0625</v>
      </c>
      <c r="T977" s="7">
        <v>1071489990.23438</v>
      </c>
      <c r="U977" s="7">
        <v>940679992.67578101</v>
      </c>
      <c r="V977" s="7">
        <v>989299987.79296899</v>
      </c>
      <c r="W977" s="7">
        <v>1203060058.59375</v>
      </c>
      <c r="X977" s="7">
        <v>992250000</v>
      </c>
    </row>
    <row r="978" spans="1:25" x14ac:dyDescent="0.3">
      <c r="A978" s="7" t="s">
        <v>67</v>
      </c>
      <c r="B978" s="7" t="s">
        <v>1162</v>
      </c>
    </row>
    <row r="979" spans="1:25" x14ac:dyDescent="0.3">
      <c r="A979" s="7" t="s">
        <v>67</v>
      </c>
      <c r="B979" s="7" t="s">
        <v>1163</v>
      </c>
    </row>
    <row r="980" spans="1:25" x14ac:dyDescent="0.3">
      <c r="A980" s="7" t="s">
        <v>67</v>
      </c>
      <c r="B980" s="7" t="s">
        <v>1164</v>
      </c>
      <c r="C980" s="7">
        <v>3170000.07629395</v>
      </c>
      <c r="D980" s="7">
        <v>1539999.9618530299</v>
      </c>
      <c r="E980" s="7">
        <v>1830000.04291534</v>
      </c>
      <c r="F980" s="7">
        <v>2160000.0858306899</v>
      </c>
      <c r="G980" s="7">
        <v>3059999.9427795401</v>
      </c>
      <c r="H980" s="7">
        <v>2289999.9618530301</v>
      </c>
      <c r="I980" s="7">
        <v>1610000.0143051101</v>
      </c>
      <c r="J980" s="7">
        <v>689999.99761581398</v>
      </c>
      <c r="K980" s="7">
        <v>959999.978542328</v>
      </c>
      <c r="L980" s="7">
        <v>1419999.95708466</v>
      </c>
      <c r="M980" s="7">
        <v>660000.02622604405</v>
      </c>
      <c r="N980" s="7">
        <v>589999.97377395595</v>
      </c>
      <c r="O980" s="7">
        <v>463187.09850311303</v>
      </c>
      <c r="P980" s="7">
        <v>406432.98625945998</v>
      </c>
      <c r="Q980" s="7">
        <v>855423.98691177403</v>
      </c>
      <c r="R980" s="7">
        <v>617374.30095672596</v>
      </c>
      <c r="S980" s="7">
        <v>770407.25946426403</v>
      </c>
      <c r="T980" s="7">
        <v>669955.90925216698</v>
      </c>
      <c r="U980" s="7">
        <v>149706.58719539602</v>
      </c>
      <c r="V980" s="7">
        <v>1747919.44026947</v>
      </c>
      <c r="W980" s="7">
        <v>1192759.9906921401</v>
      </c>
      <c r="X980" s="7">
        <v>1156466.24565125</v>
      </c>
    </row>
    <row r="981" spans="1:25" x14ac:dyDescent="0.3">
      <c r="A981" s="7" t="s">
        <v>67</v>
      </c>
      <c r="B981" s="7" t="s">
        <v>1165</v>
      </c>
      <c r="C981" s="7">
        <v>88608118.5</v>
      </c>
      <c r="E981" s="7">
        <v>-796337.3</v>
      </c>
      <c r="F981" s="7">
        <v>65769768.799999997</v>
      </c>
      <c r="G981" s="7">
        <v>30496853.199999999</v>
      </c>
      <c r="H981" s="7">
        <v>22824903</v>
      </c>
      <c r="I981" s="7">
        <v>24526891.5</v>
      </c>
      <c r="J981" s="7">
        <v>-23141235.600000001</v>
      </c>
      <c r="K981" s="7">
        <v>-22403415.300000001</v>
      </c>
      <c r="L981" s="7">
        <v>-131111.1</v>
      </c>
      <c r="M981" s="7">
        <v>509771329.5</v>
      </c>
      <c r="N981" s="7">
        <v>248681501.90000001</v>
      </c>
      <c r="O981" s="7">
        <v>886436707.79999995</v>
      </c>
      <c r="P981" s="7">
        <v>216572026.19999999</v>
      </c>
      <c r="Q981" s="7">
        <v>104898664.7</v>
      </c>
      <c r="R981" s="7">
        <v>-17193842.5</v>
      </c>
      <c r="S981" s="7">
        <v>-57786122.799999997</v>
      </c>
      <c r="T981" s="7">
        <v>371283968.19999999</v>
      </c>
      <c r="U981" s="7">
        <v>-122002322.40000001</v>
      </c>
      <c r="V981" s="7">
        <v>-124778435.8</v>
      </c>
      <c r="W981" s="7">
        <v>135350405</v>
      </c>
      <c r="X981" s="7">
        <v>-108333952.7</v>
      </c>
      <c r="Y981" s="7">
        <v>-162073151.59999999</v>
      </c>
    </row>
    <row r="982" spans="1:25" x14ac:dyDescent="0.3">
      <c r="A982" s="7" t="s">
        <v>67</v>
      </c>
      <c r="B982" s="7" t="s">
        <v>1166</v>
      </c>
      <c r="C982" s="7">
        <v>320000000</v>
      </c>
      <c r="D982" s="7">
        <v>-377000000</v>
      </c>
      <c r="E982" s="7">
        <v>-1526000000</v>
      </c>
      <c r="F982" s="7">
        <v>-1491973000</v>
      </c>
      <c r="G982" s="7">
        <v>-1116973000</v>
      </c>
      <c r="I982" s="7">
        <v>700000000</v>
      </c>
      <c r="J982" s="7">
        <v>1162000000</v>
      </c>
      <c r="K982" s="7">
        <v>26000000</v>
      </c>
      <c r="L982" s="7">
        <v>1299000000</v>
      </c>
      <c r="M982" s="7">
        <v>1130480000</v>
      </c>
      <c r="N982" s="7">
        <v>936169000</v>
      </c>
      <c r="O982" s="7">
        <v>-121588000</v>
      </c>
      <c r="P982" s="7">
        <v>544000000</v>
      </c>
      <c r="Q982" s="7">
        <v>1790952000</v>
      </c>
      <c r="R982" s="7">
        <v>359499000</v>
      </c>
      <c r="S982" s="7">
        <v>798049000</v>
      </c>
      <c r="T982" s="7">
        <v>5953335000</v>
      </c>
      <c r="U982" s="7">
        <v>-4987009000</v>
      </c>
      <c r="V982" s="7">
        <v>-3482761000</v>
      </c>
      <c r="W982" s="7">
        <v>-3105903000</v>
      </c>
      <c r="X982" s="7">
        <v>-5097771000</v>
      </c>
      <c r="Y982" s="7">
        <v>2462717000</v>
      </c>
    </row>
    <row r="983" spans="1:25" x14ac:dyDescent="0.3">
      <c r="A983" s="7" t="s">
        <v>67</v>
      </c>
      <c r="B983" s="7" t="s">
        <v>1167</v>
      </c>
      <c r="C983" s="7">
        <v>737482000</v>
      </c>
      <c r="D983" s="7">
        <v>980075000</v>
      </c>
      <c r="E983" s="7">
        <v>1983000000</v>
      </c>
      <c r="F983" s="7">
        <v>635443000</v>
      </c>
      <c r="G983" s="7">
        <v>358742000</v>
      </c>
      <c r="H983" s="7">
        <v>-1090675000</v>
      </c>
      <c r="I983" s="7">
        <v>485765000</v>
      </c>
      <c r="J983" s="7">
        <v>1494532000</v>
      </c>
      <c r="K983" s="7">
        <v>4534082000</v>
      </c>
      <c r="L983" s="7">
        <v>1646127000</v>
      </c>
      <c r="M983" s="7">
        <v>6194723000</v>
      </c>
      <c r="N983" s="7">
        <v>12521013000</v>
      </c>
      <c r="O983" s="7">
        <v>14817563000</v>
      </c>
      <c r="P983" s="7">
        <v>5177584000</v>
      </c>
      <c r="Q983" s="7">
        <v>5727558000</v>
      </c>
      <c r="R983" s="7">
        <v>-10098663000</v>
      </c>
      <c r="S983" s="7">
        <v>10089142000</v>
      </c>
      <c r="T983" s="7">
        <v>12316818000</v>
      </c>
      <c r="U983" s="7">
        <v>-3677962000</v>
      </c>
      <c r="V983" s="7">
        <v>11687000000</v>
      </c>
      <c r="W983" s="7">
        <v>-3648134000</v>
      </c>
      <c r="X983" s="7">
        <v>-3350079000</v>
      </c>
      <c r="Y983" s="7">
        <v>-4297908000</v>
      </c>
    </row>
    <row r="984" spans="1:25" x14ac:dyDescent="0.3">
      <c r="A984" s="7" t="s">
        <v>67</v>
      </c>
      <c r="B984" s="7" t="s">
        <v>1168</v>
      </c>
      <c r="C984" s="7">
        <v>91269000</v>
      </c>
      <c r="D984" s="7">
        <v>3985000</v>
      </c>
      <c r="E984" s="7">
        <v>4346000</v>
      </c>
      <c r="F984" s="7">
        <v>68905000</v>
      </c>
      <c r="G984" s="7">
        <v>37458000</v>
      </c>
      <c r="H984" s="7">
        <v>31085000</v>
      </c>
      <c r="I984" s="7">
        <v>22683000</v>
      </c>
      <c r="J984" s="7">
        <v>-25650000</v>
      </c>
      <c r="K984" s="7">
        <v>-22736000</v>
      </c>
      <c r="L984" s="7">
        <v>-5626000</v>
      </c>
      <c r="M984" s="7">
        <v>872832000</v>
      </c>
      <c r="N984" s="7">
        <v>457131000</v>
      </c>
      <c r="O984" s="7">
        <v>1430704000</v>
      </c>
      <c r="P984" s="7">
        <v>533079000</v>
      </c>
      <c r="Q984" s="7">
        <v>870198000</v>
      </c>
      <c r="R984" s="7">
        <v>349116000</v>
      </c>
      <c r="S984" s="7">
        <v>368375000</v>
      </c>
      <c r="T984" s="7">
        <v>927440000</v>
      </c>
      <c r="U984" s="7">
        <v>-71379000</v>
      </c>
      <c r="V984" s="7">
        <v>-53262000</v>
      </c>
      <c r="W984" s="7">
        <v>1018707000</v>
      </c>
      <c r="X984" s="7">
        <v>1080039000</v>
      </c>
      <c r="Y984" s="7">
        <v>938279000</v>
      </c>
    </row>
    <row r="985" spans="1:25" x14ac:dyDescent="0.3">
      <c r="A985" s="7" t="s">
        <v>67</v>
      </c>
      <c r="B985" s="7" t="s">
        <v>1169</v>
      </c>
    </row>
    <row r="986" spans="1:25" x14ac:dyDescent="0.3">
      <c r="A986" s="7" t="s">
        <v>67</v>
      </c>
      <c r="B986" s="7" t="s">
        <v>1170</v>
      </c>
      <c r="P986" s="7">
        <v>56709.334254264795</v>
      </c>
      <c r="U986" s="7">
        <v>251219.98786926299</v>
      </c>
      <c r="V986" s="7">
        <v>498934.59677696199</v>
      </c>
      <c r="X986" s="7">
        <v>363660.00771522499</v>
      </c>
    </row>
    <row r="987" spans="1:25" x14ac:dyDescent="0.3">
      <c r="A987" s="7" t="s">
        <v>67</v>
      </c>
      <c r="B987" s="7" t="s">
        <v>1171</v>
      </c>
      <c r="Y987" s="7">
        <v>13.443695115094654</v>
      </c>
    </row>
    <row r="988" spans="1:25" x14ac:dyDescent="0.3">
      <c r="A988" s="7" t="s">
        <v>67</v>
      </c>
      <c r="B988" s="7" t="s">
        <v>1172</v>
      </c>
      <c r="D988" s="7">
        <v>0</v>
      </c>
      <c r="E988" s="7">
        <v>0</v>
      </c>
    </row>
    <row r="989" spans="1:25" x14ac:dyDescent="0.3">
      <c r="A989" s="7" t="s">
        <v>67</v>
      </c>
      <c r="B989" s="7" t="s">
        <v>1173</v>
      </c>
      <c r="C989" s="7">
        <v>124.03173431840371</v>
      </c>
      <c r="D989" s="7">
        <v>109.54709244671233</v>
      </c>
      <c r="E989" s="7">
        <v>103.03468940090615</v>
      </c>
      <c r="F989" s="7">
        <v>137.29308026033885</v>
      </c>
      <c r="G989" s="7">
        <v>91.003815567294026</v>
      </c>
      <c r="H989" s="7">
        <v>85.15166395398191</v>
      </c>
      <c r="I989" s="7">
        <v>95.325500972657935</v>
      </c>
      <c r="J989" s="7">
        <v>88.771352938829224</v>
      </c>
      <c r="K989" s="7">
        <v>92.170993502123849</v>
      </c>
      <c r="L989" s="7">
        <v>73.692048377334089</v>
      </c>
      <c r="M989" s="7">
        <v>73.193364859822879</v>
      </c>
      <c r="N989" s="7">
        <v>60.145736180160227</v>
      </c>
      <c r="O989" s="7">
        <v>71.973531346928993</v>
      </c>
      <c r="P989" s="7">
        <v>72.909536665947343</v>
      </c>
      <c r="Q989" s="7">
        <v>86.416214708779094</v>
      </c>
      <c r="R989" s="7">
        <v>80.68504575186094</v>
      </c>
      <c r="S989" s="7">
        <v>78.846756310733298</v>
      </c>
      <c r="T989" s="7">
        <v>80.606603648060442</v>
      </c>
      <c r="U989" s="7">
        <v>92.692306843503786</v>
      </c>
      <c r="V989" s="7">
        <v>80.819685313472547</v>
      </c>
      <c r="W989" s="7">
        <v>67.402320359908828</v>
      </c>
      <c r="X989" s="7">
        <v>63.010062548528779</v>
      </c>
      <c r="Y989" s="7">
        <v>70.927815049845506</v>
      </c>
    </row>
    <row r="990" spans="1:25" x14ac:dyDescent="0.3">
      <c r="A990" s="7" t="s">
        <v>67</v>
      </c>
      <c r="B990" s="7" t="s">
        <v>1174</v>
      </c>
      <c r="C990" s="7">
        <v>16828137773.6</v>
      </c>
      <c r="D990" s="7">
        <v>17048275707.700001</v>
      </c>
      <c r="E990" s="7">
        <v>26746421961.099998</v>
      </c>
      <c r="F990" s="7">
        <v>28589852329.900002</v>
      </c>
      <c r="G990" s="7">
        <v>30122179260</v>
      </c>
      <c r="H990" s="7">
        <v>27215217305.799999</v>
      </c>
      <c r="I990" s="7">
        <v>33214364427.200001</v>
      </c>
      <c r="J990" s="7">
        <v>43235042152.199997</v>
      </c>
      <c r="K990" s="7">
        <v>42531646803.599998</v>
      </c>
      <c r="L990" s="7">
        <v>52393780509.199997</v>
      </c>
      <c r="M990" s="7">
        <v>80499362957.699997</v>
      </c>
      <c r="N990" s="7">
        <v>92076137062.699997</v>
      </c>
      <c r="O990" s="7">
        <v>108733913609.8</v>
      </c>
      <c r="P990" s="7">
        <v>102647602697.3</v>
      </c>
      <c r="Q990" s="7">
        <v>104282133981.5</v>
      </c>
      <c r="R990" s="7">
        <v>88243335822.5</v>
      </c>
      <c r="S990" s="7">
        <v>104447938882.3</v>
      </c>
      <c r="T990" s="7">
        <v>131584936234.10001</v>
      </c>
      <c r="U990" s="7">
        <v>129832621096.8</v>
      </c>
      <c r="V990" s="7">
        <v>143773034766.79999</v>
      </c>
      <c r="W990" s="7">
        <v>131373970391.8</v>
      </c>
      <c r="X990" s="7">
        <v>122283833576.89999</v>
      </c>
      <c r="Y990" s="7">
        <v>118855452527.5</v>
      </c>
    </row>
    <row r="991" spans="1:25" x14ac:dyDescent="0.3">
      <c r="A991" s="7" t="s">
        <v>67</v>
      </c>
      <c r="B991" s="7" t="s">
        <v>1175</v>
      </c>
    </row>
    <row r="992" spans="1:25" x14ac:dyDescent="0.3">
      <c r="A992" s="7" t="s">
        <v>67</v>
      </c>
      <c r="B992" s="7" t="s">
        <v>1176</v>
      </c>
    </row>
    <row r="993" spans="1:25" x14ac:dyDescent="0.3">
      <c r="A993" s="7" t="s">
        <v>67</v>
      </c>
      <c r="B993" s="7" t="s">
        <v>1177</v>
      </c>
      <c r="C993" s="7">
        <v>46.478278683635097</v>
      </c>
      <c r="D993" s="7">
        <v>45.321045136966099</v>
      </c>
      <c r="E993" s="7">
        <v>45.220971733913302</v>
      </c>
      <c r="F993" s="7">
        <v>41.210668578134303</v>
      </c>
      <c r="G993" s="7">
        <v>38.703708131574302</v>
      </c>
      <c r="H993" s="7">
        <v>37.799017170470798</v>
      </c>
      <c r="I993" s="7">
        <v>38.6044091868553</v>
      </c>
      <c r="J993" s="7">
        <v>36.802874672540703</v>
      </c>
      <c r="K993" s="7">
        <v>35.763293982107903</v>
      </c>
      <c r="L993" s="7">
        <v>32.766747600227099</v>
      </c>
      <c r="M993" s="7">
        <v>30.690400872771399</v>
      </c>
      <c r="N993" s="7">
        <v>29.658683639350802</v>
      </c>
      <c r="O993" s="7">
        <v>30.507084265052601</v>
      </c>
      <c r="P993" s="7">
        <v>31.598027501996501</v>
      </c>
      <c r="Q993" s="7">
        <v>32.532698833944401</v>
      </c>
      <c r="R993" s="7">
        <v>33.418339844597298</v>
      </c>
      <c r="S993" s="7">
        <v>33.703002059993203</v>
      </c>
      <c r="T993" s="7">
        <v>35.903188119596898</v>
      </c>
      <c r="U993" s="7">
        <v>36.662249419620501</v>
      </c>
      <c r="V993" s="7">
        <v>36.712138358537899</v>
      </c>
      <c r="W993" s="7">
        <v>33.964873582840902</v>
      </c>
      <c r="X993" s="7">
        <v>41.865728115559797</v>
      </c>
    </row>
    <row r="994" spans="1:25" x14ac:dyDescent="0.3">
      <c r="A994" s="7" t="s">
        <v>67</v>
      </c>
      <c r="B994" s="7" t="s">
        <v>1178</v>
      </c>
      <c r="K994" s="7">
        <v>3500</v>
      </c>
      <c r="L994" s="7">
        <v>20000</v>
      </c>
      <c r="M994" s="7">
        <v>6000</v>
      </c>
      <c r="N994" s="7">
        <v>52000</v>
      </c>
      <c r="O994" s="7">
        <v>2000</v>
      </c>
      <c r="P994" s="7">
        <v>18000</v>
      </c>
      <c r="Q994" s="7">
        <v>3500</v>
      </c>
      <c r="R994" s="7">
        <v>14</v>
      </c>
      <c r="S994" s="7">
        <v>12000</v>
      </c>
      <c r="T994" s="7">
        <v>15000</v>
      </c>
      <c r="U994" s="7">
        <v>2100</v>
      </c>
      <c r="V994" s="7">
        <v>5100</v>
      </c>
      <c r="W994" s="7">
        <v>370</v>
      </c>
      <c r="X994" s="7">
        <v>10000</v>
      </c>
      <c r="Y994" s="7">
        <v>62000</v>
      </c>
    </row>
    <row r="995" spans="1:25" x14ac:dyDescent="0.3">
      <c r="A995" s="7" t="s">
        <v>67</v>
      </c>
      <c r="B995" s="7" t="s">
        <v>1179</v>
      </c>
      <c r="C995" s="7">
        <v>80.597015380859403</v>
      </c>
      <c r="E995" s="7">
        <v>73.134330749511705</v>
      </c>
      <c r="F995" s="7">
        <v>75.124374389648395</v>
      </c>
      <c r="G995" s="7">
        <v>80.288459777832003</v>
      </c>
      <c r="H995" s="7">
        <v>73.076919555664105</v>
      </c>
      <c r="I995" s="7">
        <v>73.557693481445298</v>
      </c>
      <c r="J995" s="7">
        <v>71.153846740722699</v>
      </c>
      <c r="K995" s="7">
        <v>70.673080444335895</v>
      </c>
      <c r="L995" s="7">
        <v>70.142181396484403</v>
      </c>
      <c r="M995" s="7">
        <v>70.616111755371094</v>
      </c>
      <c r="N995" s="7">
        <v>69.953048706054702</v>
      </c>
      <c r="O995" s="7">
        <v>70.892021179199205</v>
      </c>
      <c r="P995" s="7">
        <v>71.361503601074205</v>
      </c>
      <c r="Q995" s="7">
        <v>71.921180725097699</v>
      </c>
      <c r="R995" s="7">
        <v>73.891624450683594</v>
      </c>
      <c r="S995" s="7">
        <v>73.891624450683594</v>
      </c>
      <c r="T995" s="7">
        <v>73.891624450683594</v>
      </c>
      <c r="U995" s="7">
        <v>74.757278442382798</v>
      </c>
      <c r="V995" s="7">
        <v>73.429954528808594</v>
      </c>
      <c r="W995" s="7">
        <v>74.879226684570298</v>
      </c>
      <c r="X995" s="7">
        <v>78.743965148925795</v>
      </c>
      <c r="Y995" s="7">
        <v>75.362319946289105</v>
      </c>
    </row>
    <row r="996" spans="1:25" x14ac:dyDescent="0.3">
      <c r="A996" s="7" t="s">
        <v>67</v>
      </c>
      <c r="B996" s="7" t="s">
        <v>1180</v>
      </c>
      <c r="C996" s="7">
        <v>0.74624043703079201</v>
      </c>
      <c r="E996" s="7">
        <v>0.65982222557067904</v>
      </c>
      <c r="F996" s="7">
        <v>0.70021700859069802</v>
      </c>
      <c r="G996" s="7">
        <v>0.71573692560195901</v>
      </c>
      <c r="H996" s="7">
        <v>0.64901036024093595</v>
      </c>
      <c r="I996" s="7">
        <v>0.65161311626434304</v>
      </c>
      <c r="J996" s="7">
        <v>0.57876521348953203</v>
      </c>
      <c r="K996" s="7">
        <v>0.57564812898635898</v>
      </c>
      <c r="L996" s="7">
        <v>0.57052558660507202</v>
      </c>
      <c r="M996" s="7">
        <v>0.60209012031555198</v>
      </c>
      <c r="N996" s="7">
        <v>0.59083861112594604</v>
      </c>
      <c r="O996" s="7">
        <v>0.5821533203125</v>
      </c>
      <c r="P996" s="7">
        <v>0.60070341825485196</v>
      </c>
      <c r="Q996" s="7">
        <v>0.64037412405014005</v>
      </c>
      <c r="R996" s="7">
        <v>0.64858520030975297</v>
      </c>
      <c r="S996" s="7">
        <v>0.64834719896316495</v>
      </c>
      <c r="T996" s="7">
        <v>0.63047778606414795</v>
      </c>
      <c r="U996" s="7">
        <v>0.63754075765609697</v>
      </c>
      <c r="V996" s="7">
        <v>0.64293467998504605</v>
      </c>
      <c r="W996" s="7">
        <v>0.68837511539459195</v>
      </c>
      <c r="X996" s="7">
        <v>0.770391166210175</v>
      </c>
      <c r="Y996" s="7">
        <v>0.70701420307159402</v>
      </c>
    </row>
    <row r="997" spans="1:25" x14ac:dyDescent="0.3">
      <c r="A997" s="7" t="s">
        <v>67</v>
      </c>
      <c r="B997" s="7" t="s">
        <v>1181</v>
      </c>
      <c r="J997" s="7">
        <v>1932918417</v>
      </c>
      <c r="K997" s="7">
        <v>2087704760</v>
      </c>
      <c r="L997" s="7">
        <v>1482818276</v>
      </c>
      <c r="M997" s="7">
        <v>2504733101</v>
      </c>
      <c r="N997" s="7">
        <v>2743376672</v>
      </c>
      <c r="O997" s="7">
        <v>2860653042</v>
      </c>
      <c r="P997" s="7">
        <v>2613566643</v>
      </c>
      <c r="Q997" s="7">
        <v>2806863732</v>
      </c>
      <c r="R997" s="7">
        <v>2818226377</v>
      </c>
      <c r="S997" s="7">
        <v>2397477040</v>
      </c>
      <c r="T997" s="7">
        <v>2197945701</v>
      </c>
      <c r="U997" s="7">
        <v>2091401860</v>
      </c>
      <c r="V997" s="7">
        <v>1832830758</v>
      </c>
      <c r="W997" s="7">
        <v>1835041126</v>
      </c>
      <c r="X997" s="7">
        <v>2418168759</v>
      </c>
      <c r="Y997" s="7">
        <v>2475526790</v>
      </c>
    </row>
    <row r="998" spans="1:25" x14ac:dyDescent="0.3">
      <c r="A998" s="7" t="s">
        <v>67</v>
      </c>
      <c r="B998" s="7" t="s">
        <v>1182</v>
      </c>
      <c r="C998" s="7">
        <v>17.003366367128184</v>
      </c>
      <c r="D998" s="7">
        <v>11.114522719423759</v>
      </c>
      <c r="E998" s="7">
        <v>12.376785357552706</v>
      </c>
      <c r="F998" s="7">
        <v>12.663676904749005</v>
      </c>
      <c r="G998" s="7">
        <v>11.89557070802949</v>
      </c>
      <c r="H998" s="7">
        <v>12.48532237896414</v>
      </c>
      <c r="I998" s="7">
        <v>13.231922401911952</v>
      </c>
      <c r="J998" s="7">
        <v>13.66425044366478</v>
      </c>
      <c r="K998" s="7">
        <v>15.932206230526443</v>
      </c>
      <c r="L998" s="7">
        <v>18.09905513528691</v>
      </c>
      <c r="M998" s="7">
        <v>24.613865082261004</v>
      </c>
      <c r="N998" s="7">
        <v>23.606323164511593</v>
      </c>
      <c r="O998" s="7">
        <v>26.744101428385058</v>
      </c>
      <c r="P998" s="7">
        <v>27.498267406219277</v>
      </c>
      <c r="Q998" s="7">
        <v>29.355381650465457</v>
      </c>
      <c r="R998" s="7">
        <v>27.882232658225515</v>
      </c>
      <c r="S998" s="7">
        <v>27.555376909047961</v>
      </c>
      <c r="T998" s="7">
        <v>25.3051760109479</v>
      </c>
      <c r="U998" s="7">
        <v>25.467544684552362</v>
      </c>
      <c r="V998" s="7">
        <v>25.67556580091744</v>
      </c>
      <c r="W998" s="7">
        <v>22.495324558045844</v>
      </c>
    </row>
    <row r="999" spans="1:25" x14ac:dyDescent="0.3">
      <c r="A999" s="7" t="s">
        <v>67</v>
      </c>
      <c r="B999" s="7" t="s">
        <v>1183</v>
      </c>
      <c r="C999" s="7">
        <v>2.0835716903766661</v>
      </c>
      <c r="D999" s="7">
        <v>1.7489637638227844</v>
      </c>
      <c r="E999" s="7">
        <v>1.4444265933896658</v>
      </c>
      <c r="F999" s="7">
        <v>1.4068491555787115</v>
      </c>
      <c r="G999" s="7">
        <v>1.5245947092409928</v>
      </c>
      <c r="H999" s="7">
        <v>2.6974271395117468</v>
      </c>
      <c r="I999" s="7">
        <v>1.8983665028923395</v>
      </c>
      <c r="J999" s="7">
        <v>2.5564716889742902</v>
      </c>
      <c r="K999" s="7">
        <v>3.4895163001618954</v>
      </c>
      <c r="L999" s="7">
        <v>4.2591170776098179</v>
      </c>
      <c r="M999" s="7">
        <v>3.8551550365709431</v>
      </c>
      <c r="N999" s="7">
        <v>3.500003450874436</v>
      </c>
      <c r="O999" s="7">
        <v>4.1570425969150095</v>
      </c>
      <c r="P999" s="7">
        <v>3.5911486391447554</v>
      </c>
      <c r="Q999" s="7">
        <v>4.6997290284517605</v>
      </c>
      <c r="R999" s="7">
        <v>4.577517891298041</v>
      </c>
      <c r="S999" s="7">
        <v>5.1539759677630688</v>
      </c>
      <c r="T999" s="7">
        <v>6.0299675667524228</v>
      </c>
      <c r="U999" s="7">
        <v>6.2087894687042295</v>
      </c>
      <c r="V999" s="7">
        <v>5.9377673750279945</v>
      </c>
      <c r="W999" s="7">
        <v>4.9990065749633938</v>
      </c>
    </row>
    <row r="1000" spans="1:25" x14ac:dyDescent="0.3">
      <c r="A1000" s="7" t="s">
        <v>67</v>
      </c>
      <c r="B1000" s="7" t="s">
        <v>1184</v>
      </c>
      <c r="C1000" s="7">
        <v>3.9161341777261285</v>
      </c>
      <c r="D1000" s="7">
        <v>3.4182362069432024</v>
      </c>
      <c r="E1000" s="7">
        <v>3.3374320690076944</v>
      </c>
      <c r="F1000" s="7">
        <v>4.517285671834899</v>
      </c>
      <c r="G1000" s="7">
        <v>4.3456099056401598</v>
      </c>
      <c r="H1000" s="7">
        <v>4.4813886610468616</v>
      </c>
      <c r="I1000" s="7">
        <v>5.8837620219890159</v>
      </c>
      <c r="J1000" s="7">
        <v>8.6111154485881354</v>
      </c>
      <c r="K1000" s="7">
        <v>8.2241417859627486</v>
      </c>
      <c r="L1000" s="7">
        <v>13.071427678051977</v>
      </c>
      <c r="M1000" s="7">
        <v>11.219925948619215</v>
      </c>
      <c r="N1000" s="7">
        <v>13.713152607684744</v>
      </c>
      <c r="O1000" s="7">
        <v>12.742651705099886</v>
      </c>
      <c r="P1000" s="7">
        <v>14.584782332155505</v>
      </c>
      <c r="Q1000" s="7">
        <v>11.53531044741611</v>
      </c>
      <c r="R1000" s="7">
        <v>10.960414668226946</v>
      </c>
      <c r="S1000" s="7">
        <v>11.213888787906317</v>
      </c>
      <c r="T1000" s="7">
        <v>11.931162966129309</v>
      </c>
      <c r="U1000" s="7">
        <v>11.873293312198811</v>
      </c>
      <c r="V1000" s="7">
        <v>13.168301391594749</v>
      </c>
      <c r="W1000" s="7">
        <v>13.700317056237482</v>
      </c>
    </row>
    <row r="1001" spans="1:25" x14ac:dyDescent="0.3">
      <c r="A1001" s="7" t="s">
        <v>67</v>
      </c>
      <c r="B1001" s="7" t="s">
        <v>1185</v>
      </c>
      <c r="C1001" s="7">
        <v>2.0969790080962807</v>
      </c>
      <c r="D1001" s="7">
        <v>1.6138427334105157</v>
      </c>
      <c r="E1001" s="7">
        <v>1.7763192616299952</v>
      </c>
      <c r="F1001" s="7">
        <v>1.9691943094940194</v>
      </c>
      <c r="G1001" s="7">
        <v>1.8804388776292698</v>
      </c>
      <c r="H1001" s="7">
        <v>1.91644000427671</v>
      </c>
      <c r="I1001" s="7">
        <v>2.9307496728374227</v>
      </c>
      <c r="J1001" s="7">
        <v>2.9827357498772389</v>
      </c>
      <c r="K1001" s="7">
        <v>2.9173814242676204</v>
      </c>
      <c r="L1001" s="7">
        <v>3.4842757547872893</v>
      </c>
      <c r="M1001" s="7">
        <v>2.365591038604848</v>
      </c>
      <c r="N1001" s="7">
        <v>2.1541730988025325</v>
      </c>
      <c r="O1001" s="7">
        <v>2.4594477915335409</v>
      </c>
      <c r="P1001" s="7">
        <v>2.6518885345955043</v>
      </c>
      <c r="Q1001" s="7">
        <v>3.1009704740845674</v>
      </c>
      <c r="R1001" s="7">
        <v>3.2807494342307835</v>
      </c>
      <c r="S1001" s="7">
        <v>3.5833660978217261</v>
      </c>
      <c r="T1001" s="7">
        <v>3.5969417582369561</v>
      </c>
      <c r="U1001" s="7">
        <v>3.4375910994690546</v>
      </c>
      <c r="V1001" s="7">
        <v>3.0631270061265146</v>
      </c>
      <c r="W1001" s="7">
        <v>2.9166804887652642</v>
      </c>
    </row>
    <row r="1002" spans="1:25" x14ac:dyDescent="0.3">
      <c r="A1002" s="7" t="s">
        <v>67</v>
      </c>
      <c r="B1002" s="7" t="s">
        <v>1186</v>
      </c>
      <c r="C1002" s="7">
        <v>1.5858957976000001</v>
      </c>
      <c r="D1002" s="7">
        <v>1.7001378753</v>
      </c>
      <c r="E1002" s="7">
        <v>1.6834660958000001</v>
      </c>
      <c r="F1002" s="7">
        <v>1.4591466951000001</v>
      </c>
      <c r="G1002" s="7">
        <v>1.4343046685</v>
      </c>
      <c r="H1002" s="7">
        <v>1.2498761771</v>
      </c>
      <c r="I1002" s="7">
        <v>1.4155650556999999</v>
      </c>
      <c r="J1002" s="7">
        <v>1.3221001621999999</v>
      </c>
      <c r="K1002" s="7">
        <v>1.0878744969</v>
      </c>
      <c r="L1002" s="7">
        <v>1.2571239398</v>
      </c>
      <c r="M1002" s="7">
        <v>1.1978133874000001</v>
      </c>
      <c r="N1002" s="7">
        <v>1.0095718995</v>
      </c>
      <c r="O1002" s="7">
        <v>1.1811257798000001</v>
      </c>
      <c r="P1002" s="7">
        <v>1.2164702921999999</v>
      </c>
      <c r="Q1002" s="7">
        <v>1.5433393378</v>
      </c>
      <c r="R1002" s="7">
        <v>1.4235626409</v>
      </c>
      <c r="S1002" s="7">
        <v>1.3655690827</v>
      </c>
      <c r="T1002" s="7">
        <v>1.0954509278</v>
      </c>
      <c r="U1002" s="7">
        <v>0.9717757306</v>
      </c>
      <c r="V1002" s="7">
        <v>0.923072589</v>
      </c>
      <c r="W1002" s="7">
        <v>0.91546312799999996</v>
      </c>
      <c r="X1002" s="7">
        <v>0.67504848890000002</v>
      </c>
    </row>
    <row r="1003" spans="1:25" x14ac:dyDescent="0.3">
      <c r="A1003" s="7" t="s">
        <v>67</v>
      </c>
      <c r="B1003" s="7" t="s">
        <v>1187</v>
      </c>
      <c r="C1003" s="7">
        <v>52.8840281202</v>
      </c>
      <c r="D1003" s="7">
        <v>50.662898939100003</v>
      </c>
      <c r="E1003" s="7">
        <v>52.486763301000003</v>
      </c>
      <c r="F1003" s="7">
        <v>65.4509938363</v>
      </c>
      <c r="G1003" s="7">
        <v>78.410290609100002</v>
      </c>
      <c r="H1003" s="7">
        <v>83.663780073300003</v>
      </c>
      <c r="I1003" s="7">
        <v>91.695502974299998</v>
      </c>
      <c r="J1003" s="7">
        <v>100.40657573990001</v>
      </c>
      <c r="K1003" s="7">
        <v>109.9452004648</v>
      </c>
      <c r="L1003" s="7">
        <v>107.0866252422</v>
      </c>
      <c r="M1003" s="7">
        <v>131.3952891994</v>
      </c>
      <c r="N1003" s="7">
        <v>148.21388618770001</v>
      </c>
      <c r="O1003" s="7">
        <v>138.7281974759</v>
      </c>
      <c r="P1003" s="7">
        <v>127.768669876</v>
      </c>
      <c r="Q1003" s="7">
        <v>119.6944331346</v>
      </c>
      <c r="R1003" s="7">
        <v>100</v>
      </c>
      <c r="S1003" s="7">
        <v>95.327951386799995</v>
      </c>
      <c r="T1003" s="7">
        <v>109.0770062838</v>
      </c>
      <c r="U1003" s="7">
        <v>113.1380272832</v>
      </c>
      <c r="V1003" s="7">
        <v>112.41532943839999</v>
      </c>
      <c r="W1003" s="7">
        <v>112.1521894615</v>
      </c>
      <c r="X1003" s="7">
        <v>147.0688683404</v>
      </c>
    </row>
    <row r="1004" spans="1:25" x14ac:dyDescent="0.3">
      <c r="A1004" s="7" t="s">
        <v>67</v>
      </c>
      <c r="B1004" s="7" t="s">
        <v>1188</v>
      </c>
      <c r="C1004" s="7">
        <v>36.680191983546273</v>
      </c>
      <c r="D1004" s="7">
        <v>36.683064857108178</v>
      </c>
      <c r="E1004" s="7">
        <v>33.689103163028086</v>
      </c>
      <c r="F1004" s="7">
        <v>36.820202251826231</v>
      </c>
      <c r="G1004" s="7">
        <v>31.371456155679766</v>
      </c>
      <c r="H1004" s="7">
        <v>28.446863308835002</v>
      </c>
      <c r="I1004" s="7">
        <v>24.7657581806581</v>
      </c>
      <c r="J1004" s="7">
        <v>25.016158613358236</v>
      </c>
      <c r="K1004" s="7">
        <v>26.941830674960489</v>
      </c>
      <c r="L1004" s="7">
        <v>28.219259810056744</v>
      </c>
      <c r="M1004" s="7">
        <v>29.488230690303208</v>
      </c>
      <c r="N1004" s="7">
        <v>26.202008249324226</v>
      </c>
      <c r="O1004" s="7">
        <v>22.319499702786967</v>
      </c>
      <c r="P1004" s="7">
        <v>19.570695613206798</v>
      </c>
      <c r="Q1004" s="7">
        <v>18.943819316607129</v>
      </c>
      <c r="R1004" s="7">
        <v>19.594324334044565</v>
      </c>
      <c r="S1004" s="7">
        <v>19.189567350954164</v>
      </c>
      <c r="T1004" s="7">
        <v>20.111903336622607</v>
      </c>
      <c r="U1004" s="7">
        <v>20.52034097183089</v>
      </c>
      <c r="V1004" s="7">
        <v>19.531757736161843</v>
      </c>
      <c r="W1004" s="7">
        <v>8.4091482205599366</v>
      </c>
      <c r="X1004" s="7">
        <v>7.4312639168440038</v>
      </c>
      <c r="Y1004" s="7">
        <v>12.408653452002046</v>
      </c>
    </row>
    <row r="1005" spans="1:25" x14ac:dyDescent="0.3">
      <c r="A1005" s="7" t="s">
        <v>67</v>
      </c>
      <c r="B1005" s="7" t="s">
        <v>1189</v>
      </c>
      <c r="C1005" s="7">
        <v>28.375164144100001</v>
      </c>
      <c r="D1005" s="7">
        <v>26.992478085599998</v>
      </c>
      <c r="E1005" s="7">
        <v>27.966187202699999</v>
      </c>
      <c r="F1005" s="7">
        <v>37.981344480499999</v>
      </c>
      <c r="G1005" s="7">
        <v>51.0894376412</v>
      </c>
      <c r="H1005" s="7">
        <v>59.5350981383</v>
      </c>
      <c r="I1005" s="7">
        <v>75.216019386900001</v>
      </c>
      <c r="J1005" s="7">
        <v>84.518333665699998</v>
      </c>
      <c r="K1005" s="7">
        <v>97.122467879200002</v>
      </c>
      <c r="L1005" s="7">
        <v>70.7620885077</v>
      </c>
      <c r="M1005" s="7">
        <v>92.531458114399996</v>
      </c>
      <c r="N1005" s="7">
        <v>118.8995516147</v>
      </c>
      <c r="O1005" s="7">
        <v>121.5026047856</v>
      </c>
      <c r="P1005" s="7">
        <v>120.7150862685</v>
      </c>
      <c r="Q1005" s="7">
        <v>116.5296054681</v>
      </c>
      <c r="R1005" s="7">
        <v>100</v>
      </c>
      <c r="S1005" s="7">
        <v>87.616535153399994</v>
      </c>
      <c r="T1005" s="7">
        <v>97.060965590600006</v>
      </c>
      <c r="U1005" s="7">
        <v>108.9049597735</v>
      </c>
      <c r="V1005" s="7">
        <v>102.7602513248</v>
      </c>
      <c r="W1005" s="7">
        <v>80.325705615499999</v>
      </c>
      <c r="X1005" s="7">
        <v>108.9224597587</v>
      </c>
    </row>
    <row r="1006" spans="1:25" x14ac:dyDescent="0.3">
      <c r="A1006" s="7" t="s">
        <v>67</v>
      </c>
      <c r="B1006" s="7" t="s">
        <v>1190</v>
      </c>
      <c r="C1006" s="7">
        <v>2.0039596189217215</v>
      </c>
      <c r="D1006" s="7">
        <v>2.5600354234271103</v>
      </c>
      <c r="E1006" s="7">
        <v>3.271315473188058</v>
      </c>
      <c r="F1006" s="7">
        <v>2.9906848763894014</v>
      </c>
      <c r="G1006" s="7">
        <v>4.1407511476384427</v>
      </c>
      <c r="H1006" s="7">
        <v>3.6605871820418399</v>
      </c>
      <c r="I1006" s="7">
        <v>4.7404747055847025</v>
      </c>
      <c r="J1006" s="7">
        <v>6.1135851217141122</v>
      </c>
      <c r="K1006" s="7">
        <v>7.288680611048588</v>
      </c>
      <c r="L1006" s="7">
        <v>6.8964248001673116</v>
      </c>
      <c r="M1006" s="7">
        <v>9.4463014339855125</v>
      </c>
      <c r="N1006" s="7">
        <v>8.9486385651418967</v>
      </c>
      <c r="O1006" s="7">
        <v>11.196704889074093</v>
      </c>
      <c r="P1006" s="7">
        <v>11.257360839957702</v>
      </c>
      <c r="Q1006" s="7">
        <v>12.717848701918083</v>
      </c>
      <c r="R1006" s="7">
        <v>10.177279671249414</v>
      </c>
      <c r="S1006" s="7">
        <v>9.8311687359848179</v>
      </c>
      <c r="T1006" s="7">
        <v>9.4158476113358862</v>
      </c>
      <c r="U1006" s="7">
        <v>11.396596454414986</v>
      </c>
      <c r="V1006" s="7">
        <v>10.729796015987572</v>
      </c>
      <c r="W1006" s="7">
        <v>9.5740345925219899</v>
      </c>
    </row>
    <row r="1007" spans="1:25" x14ac:dyDescent="0.3">
      <c r="A1007" s="7" t="s">
        <v>67</v>
      </c>
      <c r="B1007" s="7" t="s">
        <v>1191</v>
      </c>
      <c r="C1007" s="7">
        <v>0.57142921311203798</v>
      </c>
      <c r="D1007" s="7">
        <v>0.4332230742902371</v>
      </c>
      <c r="E1007" s="7">
        <v>0.80104420194808057</v>
      </c>
      <c r="F1007" s="7">
        <v>0.57743007254247292</v>
      </c>
      <c r="G1007" s="7">
        <v>0.6206671247152008</v>
      </c>
      <c r="H1007" s="7">
        <v>0.85918489126420683</v>
      </c>
      <c r="I1007" s="7">
        <v>1.1431815814504613</v>
      </c>
      <c r="J1007" s="7">
        <v>1.5151620902219338</v>
      </c>
      <c r="K1007" s="7">
        <v>1.2299435251049384</v>
      </c>
      <c r="L1007" s="7">
        <v>1.2228029029216769</v>
      </c>
      <c r="M1007" s="7">
        <v>0.55858751127746531</v>
      </c>
      <c r="N1007" s="7">
        <v>0.86894679779874506</v>
      </c>
      <c r="O1007" s="7">
        <v>0.89629534645662168</v>
      </c>
      <c r="P1007" s="7">
        <v>1.2370914308634773</v>
      </c>
      <c r="Q1007" s="7">
        <v>1.3568931030249227</v>
      </c>
      <c r="R1007" s="7">
        <v>1.4496215497517475</v>
      </c>
      <c r="S1007" s="7">
        <v>1.170382026985286</v>
      </c>
      <c r="T1007" s="7">
        <v>1.4212649719839547</v>
      </c>
      <c r="U1007" s="7">
        <v>1.4642979636974596</v>
      </c>
      <c r="V1007" s="7">
        <v>1.6401512963262175</v>
      </c>
      <c r="W1007" s="7">
        <v>1.9065036006889187</v>
      </c>
    </row>
    <row r="1008" spans="1:25" x14ac:dyDescent="0.3">
      <c r="A1008" s="7" t="s">
        <v>67</v>
      </c>
      <c r="B1008" s="7" t="s">
        <v>1192</v>
      </c>
      <c r="C1008" s="7">
        <v>29695000000</v>
      </c>
      <c r="D1008" s="7">
        <v>28248000000</v>
      </c>
      <c r="E1008" s="7">
        <v>29267000000</v>
      </c>
      <c r="F1008" s="7">
        <v>39748000000</v>
      </c>
      <c r="G1008" s="7">
        <v>53466000000</v>
      </c>
      <c r="H1008" s="7">
        <v>62304000000</v>
      </c>
      <c r="I1008" s="7">
        <v>78715000000</v>
      </c>
      <c r="J1008" s="7">
        <v>88450000000</v>
      </c>
      <c r="K1008" s="7">
        <v>101640000000</v>
      </c>
      <c r="L1008" s="7">
        <v>74054000000</v>
      </c>
      <c r="M1008" s="7">
        <v>96835000000</v>
      </c>
      <c r="N1008" s="7">
        <v>124430000000</v>
      </c>
      <c r="O1008" s="7">
        <v>127154000000</v>
      </c>
      <c r="P1008" s="7">
        <v>126330000000</v>
      </c>
      <c r="Q1008" s="7">
        <v>121950000000</v>
      </c>
      <c r="R1008" s="7">
        <v>104651000000</v>
      </c>
      <c r="S1008" s="7">
        <v>91692000000</v>
      </c>
      <c r="T1008" s="7">
        <v>101576000000</v>
      </c>
      <c r="U1008" s="7">
        <v>113971000000</v>
      </c>
      <c r="V1008" s="7">
        <v>107539000000</v>
      </c>
      <c r="W1008" s="7">
        <v>84063000000</v>
      </c>
      <c r="X1008" s="7">
        <v>113988000000</v>
      </c>
      <c r="Y1008" s="7">
        <v>136208000000</v>
      </c>
    </row>
    <row r="1009" spans="1:25" x14ac:dyDescent="0.3">
      <c r="A1009" s="7" t="s">
        <v>67</v>
      </c>
      <c r="B1009" s="7" t="s">
        <v>1193</v>
      </c>
      <c r="C1009" s="7">
        <v>6.6919192516251513</v>
      </c>
      <c r="D1009" s="7">
        <v>5.4763977560799297</v>
      </c>
      <c r="E1009" s="7">
        <v>5.5767632713155075</v>
      </c>
      <c r="F1009" s="7">
        <v>5.0904202747979914</v>
      </c>
      <c r="G1009" s="7">
        <v>5.3669731199383435</v>
      </c>
      <c r="H1009" s="7">
        <v>5.5830011222043208</v>
      </c>
      <c r="I1009" s="7">
        <v>4.5807502397445177</v>
      </c>
      <c r="J1009" s="7">
        <v>4.0301488268346555</v>
      </c>
      <c r="K1009" s="7">
        <v>3.0951345653467892</v>
      </c>
      <c r="L1009" s="7">
        <v>1.8478645211851168</v>
      </c>
      <c r="M1009" s="7">
        <v>2.4884126143616645</v>
      </c>
      <c r="N1009" s="7">
        <v>2.6403576977582657</v>
      </c>
      <c r="O1009" s="7">
        <v>3.0687370681495887</v>
      </c>
      <c r="P1009" s="7">
        <v>3.3111285894409916</v>
      </c>
      <c r="Q1009" s="7">
        <v>4.0372237220920404</v>
      </c>
      <c r="R1009" s="7">
        <v>4.234653773312707</v>
      </c>
      <c r="S1009" s="7">
        <v>4.0842138365738503</v>
      </c>
      <c r="T1009" s="7">
        <v>3.8015912964481111</v>
      </c>
      <c r="U1009" s="7">
        <v>4.0246521252318352</v>
      </c>
      <c r="V1009" s="7">
        <v>3.5919546026840194</v>
      </c>
      <c r="W1009" s="7">
        <v>5.6133832485855564</v>
      </c>
      <c r="X1009" s="7">
        <v>5.5122974922272663</v>
      </c>
      <c r="Y1009" s="7">
        <v>4.4197978195492222</v>
      </c>
    </row>
    <row r="1010" spans="1:25" x14ac:dyDescent="0.3">
      <c r="A1010" s="7" t="s">
        <v>67</v>
      </c>
      <c r="B1010" s="7" t="s">
        <v>1194</v>
      </c>
      <c r="C1010" s="7">
        <v>1.4786900376095686</v>
      </c>
      <c r="D1010" s="7">
        <v>1.354337835807099</v>
      </c>
      <c r="E1010" s="7">
        <v>1.4703648593312673</v>
      </c>
      <c r="F1010" s="7">
        <v>1.3993460534280406</v>
      </c>
      <c r="G1010" s="7">
        <v>1.2722837870588146</v>
      </c>
      <c r="H1010" s="7">
        <v>1.0843762280847955</v>
      </c>
      <c r="I1010" s="7">
        <v>0.98743209434658408</v>
      </c>
      <c r="J1010" s="7">
        <v>0.95130547988803316</v>
      </c>
      <c r="K1010" s="7">
        <v>0.88892831553669582</v>
      </c>
      <c r="L1010" s="7">
        <v>0.88942628564085136</v>
      </c>
      <c r="M1010" s="7">
        <v>0.98318358235308312</v>
      </c>
      <c r="N1010" s="7">
        <v>1.0330844513845234</v>
      </c>
      <c r="O1010" s="7">
        <v>0.91365430119934088</v>
      </c>
      <c r="P1010" s="7">
        <v>0.87143659294513354</v>
      </c>
      <c r="Q1010" s="7">
        <v>0.87921529119642139</v>
      </c>
      <c r="R1010" s="7">
        <v>0.93155925071050949</v>
      </c>
      <c r="S1010" s="7">
        <v>1.000100719101106</v>
      </c>
      <c r="T1010" s="7">
        <v>1.000785875576657</v>
      </c>
      <c r="U1010" s="7">
        <v>1.0132677275025912</v>
      </c>
      <c r="V1010" s="7">
        <v>0.97861459243749549</v>
      </c>
      <c r="W1010" s="7">
        <v>1.065053570709013</v>
      </c>
      <c r="X1010" s="7">
        <v>1.0631211928095572</v>
      </c>
      <c r="Y1010" s="7">
        <v>0.98313067532247567</v>
      </c>
    </row>
    <row r="1011" spans="1:25" x14ac:dyDescent="0.3">
      <c r="A1011" s="7" t="s">
        <v>67</v>
      </c>
      <c r="B1011" s="7" t="s">
        <v>1195</v>
      </c>
      <c r="C1011" s="7">
        <v>2.993881</v>
      </c>
      <c r="D1011" s="7">
        <v>2.978631</v>
      </c>
      <c r="E1011" s="7">
        <v>4.1435279999999999</v>
      </c>
      <c r="F1011" s="7">
        <v>3.573655</v>
      </c>
      <c r="G1011" s="7">
        <v>1.4858199999999999</v>
      </c>
      <c r="H1011" s="7">
        <v>3.2795030000000001</v>
      </c>
      <c r="I1011" s="7">
        <v>3.6310739999999999</v>
      </c>
      <c r="J1011" s="7">
        <v>2.5395639999999999</v>
      </c>
      <c r="K1011" s="7">
        <v>3.0365139999999999</v>
      </c>
      <c r="L1011" s="7">
        <v>2.9977100000000001</v>
      </c>
      <c r="M1011" s="7">
        <v>2.419683</v>
      </c>
      <c r="N1011" s="7">
        <v>3.0736669999999999</v>
      </c>
      <c r="O1011" s="7">
        <v>2.9626229999999998</v>
      </c>
      <c r="P1011" s="7">
        <v>2.427324</v>
      </c>
      <c r="Q1011" s="7">
        <v>0</v>
      </c>
      <c r="R1011" s="7">
        <v>2.9912930000000002</v>
      </c>
      <c r="S1011" s="7">
        <v>2.5776780000000001</v>
      </c>
      <c r="T1011" s="7">
        <v>0.63056089999999998</v>
      </c>
      <c r="U1011" s="7">
        <v>0.60879369999999999</v>
      </c>
      <c r="V1011" s="7">
        <v>0.54866590000000004</v>
      </c>
      <c r="W1011" s="7">
        <v>0.41896280000000002</v>
      </c>
    </row>
    <row r="1012" spans="1:25" x14ac:dyDescent="0.3">
      <c r="A1012" s="7" t="s">
        <v>67</v>
      </c>
      <c r="B1012" s="7" t="s">
        <v>1196</v>
      </c>
      <c r="C1012" s="7">
        <v>27</v>
      </c>
      <c r="D1012" s="7">
        <v>27</v>
      </c>
      <c r="E1012" s="7">
        <v>26.86</v>
      </c>
      <c r="F1012" s="7">
        <v>26.86</v>
      </c>
      <c r="G1012" s="7">
        <v>26.86</v>
      </c>
      <c r="H1012" s="7">
        <v>26.86</v>
      </c>
      <c r="I1012" s="7">
        <v>26.86</v>
      </c>
      <c r="J1012" s="7">
        <v>27.16</v>
      </c>
      <c r="K1012" s="7">
        <v>27.16</v>
      </c>
      <c r="L1012" s="7">
        <v>27.16</v>
      </c>
      <c r="M1012" s="7">
        <v>27.16</v>
      </c>
      <c r="N1012" s="7">
        <v>27.16</v>
      </c>
      <c r="O1012" s="7">
        <v>27.32</v>
      </c>
      <c r="P1012" s="7">
        <v>27.32</v>
      </c>
      <c r="Q1012" s="7">
        <v>27.32</v>
      </c>
      <c r="R1012" s="7">
        <v>27.32</v>
      </c>
      <c r="S1012" s="7">
        <v>27.32</v>
      </c>
      <c r="T1012" s="7">
        <v>27.54</v>
      </c>
      <c r="U1012" s="7">
        <v>27.54</v>
      </c>
      <c r="V1012" s="7">
        <v>27.54</v>
      </c>
      <c r="W1012" s="7">
        <v>27.54</v>
      </c>
    </row>
    <row r="1013" spans="1:25" x14ac:dyDescent="0.3">
      <c r="A1013" s="7" t="s">
        <v>67</v>
      </c>
      <c r="B1013" s="7" t="s">
        <v>1197</v>
      </c>
      <c r="C1013" s="7">
        <v>0.3481031</v>
      </c>
      <c r="D1013" s="7">
        <v>0.33306049999999998</v>
      </c>
      <c r="E1013" s="7">
        <v>0.49492609999999998</v>
      </c>
      <c r="F1013" s="7">
        <v>0.45208019999999999</v>
      </c>
      <c r="G1013" s="7">
        <v>0.20070099999999999</v>
      </c>
      <c r="H1013" s="7">
        <v>0.42962489999999998</v>
      </c>
      <c r="I1013" s="7">
        <v>0.4559725</v>
      </c>
      <c r="J1013" s="7">
        <v>0.41746359999999999</v>
      </c>
      <c r="K1013" s="7">
        <v>0.4697558</v>
      </c>
      <c r="L1013" s="7">
        <v>0.56061479999999997</v>
      </c>
      <c r="M1013" s="7">
        <v>0.3855787</v>
      </c>
      <c r="N1013" s="7">
        <v>0.47784090000000001</v>
      </c>
      <c r="O1013" s="7">
        <v>0.41131380000000001</v>
      </c>
      <c r="P1013" s="7">
        <v>0.34177849999999999</v>
      </c>
      <c r="Q1013" s="7">
        <v>0</v>
      </c>
      <c r="R1013" s="7">
        <v>0.39268910000000001</v>
      </c>
      <c r="S1013" s="7">
        <v>0.38882850000000002</v>
      </c>
      <c r="T1013" s="7">
        <v>8.2921700000000001E-2</v>
      </c>
      <c r="U1013" s="7">
        <v>7.9932900000000001E-2</v>
      </c>
      <c r="V1013" s="7">
        <v>7.1604399999999999E-2</v>
      </c>
      <c r="W1013" s="7">
        <v>5.5952700000000001E-2</v>
      </c>
    </row>
    <row r="1014" spans="1:25" x14ac:dyDescent="0.3">
      <c r="A1014" s="7" t="s">
        <v>67</v>
      </c>
      <c r="B1014" s="7" t="s">
        <v>1198</v>
      </c>
      <c r="C1014" s="7">
        <v>19.2</v>
      </c>
      <c r="D1014" s="7">
        <v>19.2</v>
      </c>
      <c r="E1014" s="7">
        <v>19.059999999999999</v>
      </c>
      <c r="F1014" s="7">
        <v>19.059999999999999</v>
      </c>
      <c r="G1014" s="7">
        <v>19.059999999999999</v>
      </c>
      <c r="H1014" s="7">
        <v>19.059999999999999</v>
      </c>
      <c r="I1014" s="7">
        <v>19.059999999999999</v>
      </c>
      <c r="J1014" s="7">
        <v>19.09</v>
      </c>
      <c r="K1014" s="7">
        <v>19.09</v>
      </c>
      <c r="L1014" s="7">
        <v>19.09</v>
      </c>
      <c r="M1014" s="7">
        <v>19.09</v>
      </c>
      <c r="N1014" s="7">
        <v>19.09</v>
      </c>
      <c r="O1014" s="7">
        <v>19.27</v>
      </c>
      <c r="P1014" s="7">
        <v>19.27</v>
      </c>
      <c r="Q1014" s="7">
        <v>19.27</v>
      </c>
      <c r="R1014" s="7">
        <v>19.27</v>
      </c>
      <c r="S1014" s="7">
        <v>19.27</v>
      </c>
      <c r="T1014" s="7">
        <v>19.350000000000001</v>
      </c>
      <c r="U1014" s="7">
        <v>19.350000000000001</v>
      </c>
      <c r="V1014" s="7">
        <v>19.350000000000001</v>
      </c>
      <c r="W1014" s="7">
        <v>19.350000000000001</v>
      </c>
    </row>
    <row r="1015" spans="1:25" x14ac:dyDescent="0.3">
      <c r="A1015" s="7" t="s">
        <v>67</v>
      </c>
      <c r="B1015" s="7" t="s">
        <v>1199</v>
      </c>
      <c r="C1015" s="7">
        <v>5.7622100000000002E-2</v>
      </c>
      <c r="D1015" s="7">
        <v>4.2671599999999997E-2</v>
      </c>
      <c r="E1015" s="7">
        <v>8.94929E-2</v>
      </c>
      <c r="F1015" s="7">
        <v>0.11297649999999999</v>
      </c>
      <c r="G1015" s="7">
        <v>3.1661799999999997E-2</v>
      </c>
      <c r="H1015" s="7">
        <v>6.0414200000000001E-2</v>
      </c>
      <c r="I1015" s="7">
        <v>3.6186700000000002E-2</v>
      </c>
      <c r="J1015" s="7">
        <v>0.11895799999999999</v>
      </c>
      <c r="K1015" s="7">
        <v>0.1126659</v>
      </c>
      <c r="L1015" s="7">
        <v>0.20966129999999999</v>
      </c>
      <c r="M1015" s="7">
        <v>9.4099500000000003E-2</v>
      </c>
      <c r="N1015" s="7">
        <v>9.5774799999999993E-2</v>
      </c>
      <c r="O1015" s="7">
        <v>2.9537600000000001E-2</v>
      </c>
      <c r="P1015" s="7">
        <v>2.7820899999999999E-2</v>
      </c>
      <c r="Q1015" s="7">
        <v>0</v>
      </c>
      <c r="R1015" s="7">
        <v>2.7084199999999999E-2</v>
      </c>
      <c r="S1015" s="7">
        <v>5.2359799999999998E-2</v>
      </c>
      <c r="T1015" s="7">
        <v>0</v>
      </c>
      <c r="U1015" s="7">
        <v>0</v>
      </c>
      <c r="V1015" s="7">
        <v>0</v>
      </c>
      <c r="W1015" s="7">
        <v>0</v>
      </c>
    </row>
    <row r="1016" spans="1:25" x14ac:dyDescent="0.3">
      <c r="A1016" s="7" t="s">
        <v>67</v>
      </c>
      <c r="B1016" s="7" t="s">
        <v>1200</v>
      </c>
      <c r="C1016" s="7">
        <v>17.239999999999998</v>
      </c>
      <c r="D1016" s="7">
        <v>17.239999999999998</v>
      </c>
      <c r="E1016" s="7">
        <v>17.13</v>
      </c>
      <c r="F1016" s="7">
        <v>17.13</v>
      </c>
      <c r="G1016" s="7">
        <v>17.13</v>
      </c>
      <c r="H1016" s="7">
        <v>17.13</v>
      </c>
      <c r="I1016" s="7">
        <v>17.13</v>
      </c>
      <c r="J1016" s="7">
        <v>17.07</v>
      </c>
      <c r="K1016" s="7">
        <v>17.07</v>
      </c>
      <c r="L1016" s="7">
        <v>17.07</v>
      </c>
      <c r="M1016" s="7">
        <v>17.07</v>
      </c>
      <c r="N1016" s="7">
        <v>17.07</v>
      </c>
      <c r="O1016" s="7">
        <v>17.12</v>
      </c>
      <c r="P1016" s="7">
        <v>17.12</v>
      </c>
      <c r="Q1016" s="7">
        <v>17.12</v>
      </c>
      <c r="R1016" s="7">
        <v>17.12</v>
      </c>
      <c r="S1016" s="7">
        <v>17.12</v>
      </c>
      <c r="T1016" s="7">
        <v>17.149999999999999</v>
      </c>
      <c r="U1016" s="7">
        <v>17.149999999999999</v>
      </c>
      <c r="V1016" s="7">
        <v>17.149999999999999</v>
      </c>
      <c r="W1016" s="7">
        <v>17.149999999999999</v>
      </c>
    </row>
    <row r="1017" spans="1:25" x14ac:dyDescent="0.3">
      <c r="A1017" s="7" t="s">
        <v>67</v>
      </c>
      <c r="B1017" s="7" t="s">
        <v>1201</v>
      </c>
      <c r="C1017" s="7">
        <v>8.1148996548659653</v>
      </c>
      <c r="D1017" s="7">
        <v>7.6221530798403796</v>
      </c>
      <c r="E1017" s="7">
        <v>6.9218872079537128</v>
      </c>
      <c r="F1017" s="7">
        <v>8.4387062402833202</v>
      </c>
      <c r="G1017" s="7">
        <v>7.200101304393451</v>
      </c>
      <c r="H1017" s="7">
        <v>7.0020164481771783</v>
      </c>
      <c r="I1017" s="7">
        <v>6.2534826272669806</v>
      </c>
      <c r="J1017" s="7">
        <v>6.2724010528407401</v>
      </c>
      <c r="K1017" s="7">
        <v>6.4071078490204787</v>
      </c>
      <c r="L1017" s="7">
        <v>7.8294607444994266</v>
      </c>
      <c r="M1017" s="7">
        <v>7.9039257470210416</v>
      </c>
      <c r="N1017" s="7">
        <v>6.8070170576473243</v>
      </c>
      <c r="O1017" s="7">
        <v>5.7826401623602974</v>
      </c>
      <c r="P1017" s="7">
        <v>5.3136110964887591</v>
      </c>
      <c r="Q1017" s="7">
        <v>5.4333488313181419</v>
      </c>
      <c r="R1017" s="7">
        <v>5.6883325589998615</v>
      </c>
      <c r="S1017" s="7">
        <v>5.9522778058697208</v>
      </c>
      <c r="T1017" s="7">
        <v>6.0787640289744749</v>
      </c>
      <c r="U1017" s="7">
        <v>5.8032771450502434</v>
      </c>
      <c r="V1017" s="7">
        <v>5.6461091334734288</v>
      </c>
      <c r="W1017" s="7">
        <v>2.0167195638071909</v>
      </c>
    </row>
    <row r="1018" spans="1:25" x14ac:dyDescent="0.3">
      <c r="A1018" s="7" t="s">
        <v>67</v>
      </c>
      <c r="B1018" s="7" t="s">
        <v>1202</v>
      </c>
      <c r="C1018" s="7">
        <v>599000000</v>
      </c>
      <c r="D1018" s="7">
        <v>488000000</v>
      </c>
      <c r="E1018" s="7">
        <v>440000000</v>
      </c>
      <c r="F1018" s="7">
        <v>766000000</v>
      </c>
      <c r="G1018" s="7">
        <v>1080000000</v>
      </c>
      <c r="H1018" s="7">
        <v>1438000000</v>
      </c>
      <c r="I1018" s="7">
        <v>1846000000</v>
      </c>
      <c r="J1018" s="7">
        <v>2177000000</v>
      </c>
      <c r="K1018" s="7">
        <v>2501000000</v>
      </c>
      <c r="L1018" s="7">
        <v>2269000000</v>
      </c>
      <c r="M1018" s="7">
        <v>2544000000</v>
      </c>
      <c r="N1018" s="7">
        <v>3114000000</v>
      </c>
      <c r="O1018" s="7">
        <v>3076000000</v>
      </c>
      <c r="P1018" s="7">
        <v>3062000000</v>
      </c>
      <c r="Q1018" s="7">
        <v>3145000000</v>
      </c>
      <c r="R1018" s="7">
        <v>2736000000</v>
      </c>
      <c r="S1018" s="7">
        <v>2496000000</v>
      </c>
      <c r="T1018" s="7">
        <v>2810000000</v>
      </c>
      <c r="U1018" s="7">
        <v>2946000000</v>
      </c>
      <c r="V1018" s="7">
        <v>2725000000</v>
      </c>
      <c r="W1018" s="7">
        <v>666000000</v>
      </c>
    </row>
    <row r="1019" spans="1:25" x14ac:dyDescent="0.3">
      <c r="A1019" s="7" t="s">
        <v>67</v>
      </c>
      <c r="B1019" s="7" t="s">
        <v>1203</v>
      </c>
    </row>
    <row r="1020" spans="1:25" s="5" customFormat="1" ht="14.4" x14ac:dyDescent="0.3">
      <c r="A1020" s="5" t="s">
        <v>67</v>
      </c>
      <c r="B1020" s="5" t="s">
        <v>1204</v>
      </c>
      <c r="C1020" s="5">
        <v>26632535</v>
      </c>
      <c r="D1020" s="5">
        <v>27094742</v>
      </c>
      <c r="E1020" s="5">
        <v>27595063</v>
      </c>
      <c r="F1020" s="5">
        <v>28114892</v>
      </c>
      <c r="G1020" s="5">
        <v>28644683</v>
      </c>
      <c r="H1020" s="5">
        <v>29182849</v>
      </c>
      <c r="I1020" s="5">
        <v>29733162</v>
      </c>
      <c r="J1020" s="5">
        <v>30305632</v>
      </c>
      <c r="K1020" s="5">
        <v>30923017</v>
      </c>
      <c r="L1020" s="5">
        <v>31565718</v>
      </c>
      <c r="M1020" s="5">
        <v>32219542</v>
      </c>
      <c r="N1020" s="5">
        <v>32906089</v>
      </c>
      <c r="O1020" s="5">
        <v>33625925</v>
      </c>
      <c r="P1020" s="5">
        <v>34367596</v>
      </c>
      <c r="Q1020" s="5">
        <v>35197669</v>
      </c>
      <c r="R1020" s="5">
        <v>36223620</v>
      </c>
      <c r="S1020" s="5">
        <v>36866878</v>
      </c>
      <c r="T1020" s="5">
        <v>37298236</v>
      </c>
      <c r="U1020" s="5">
        <v>38047715</v>
      </c>
      <c r="V1020" s="5">
        <v>38834681</v>
      </c>
      <c r="W1020" s="5">
        <v>39605450</v>
      </c>
      <c r="X1020" s="5">
        <v>40295863</v>
      </c>
      <c r="Y1020" s="5">
        <v>40928486</v>
      </c>
    </row>
    <row r="1021" spans="1:25" x14ac:dyDescent="0.3">
      <c r="A1021" s="7" t="s">
        <v>67</v>
      </c>
      <c r="B1021" s="7" t="s">
        <v>1205</v>
      </c>
      <c r="C1021" s="7">
        <v>20180731</v>
      </c>
      <c r="D1021" s="7">
        <v>20134972</v>
      </c>
      <c r="E1021" s="7">
        <v>20066451</v>
      </c>
      <c r="F1021" s="7">
        <v>19989156</v>
      </c>
      <c r="G1021" s="7">
        <v>19911388</v>
      </c>
      <c r="H1021" s="7">
        <v>19834298</v>
      </c>
      <c r="I1021" s="7">
        <v>19758594</v>
      </c>
      <c r="J1021" s="7">
        <v>19690462</v>
      </c>
      <c r="K1021" s="7">
        <v>19642795</v>
      </c>
      <c r="L1021" s="7">
        <v>19605061</v>
      </c>
      <c r="M1021" s="7">
        <v>19565379</v>
      </c>
      <c r="N1021" s="7">
        <v>19537236</v>
      </c>
      <c r="O1021" s="7">
        <v>19519108</v>
      </c>
      <c r="P1021" s="7">
        <v>19506020</v>
      </c>
      <c r="Q1021" s="7">
        <v>19531882</v>
      </c>
      <c r="R1021" s="7">
        <v>19652884</v>
      </c>
      <c r="S1021" s="7">
        <v>19555396</v>
      </c>
      <c r="T1021" s="7">
        <v>19342973</v>
      </c>
      <c r="U1021" s="7">
        <v>19291920</v>
      </c>
      <c r="V1021" s="7">
        <v>19252374</v>
      </c>
      <c r="W1021" s="7">
        <v>19196477</v>
      </c>
      <c r="X1021" s="7">
        <v>19096392</v>
      </c>
      <c r="Y1021" s="7">
        <v>18965399</v>
      </c>
    </row>
    <row r="1022" spans="1:25" x14ac:dyDescent="0.3">
      <c r="A1022" s="7" t="s">
        <v>67</v>
      </c>
      <c r="B1022" s="7" t="s">
        <v>1206</v>
      </c>
    </row>
    <row r="1023" spans="1:25" x14ac:dyDescent="0.3">
      <c r="A1023" s="7" t="s">
        <v>67</v>
      </c>
      <c r="B1023" s="7" t="s">
        <v>1207</v>
      </c>
      <c r="C1023" s="7">
        <v>22221377</v>
      </c>
      <c r="D1023" s="7">
        <v>22447806</v>
      </c>
      <c r="E1023" s="7">
        <v>22681781</v>
      </c>
      <c r="F1023" s="7">
        <v>22925383</v>
      </c>
      <c r="G1023" s="7">
        <v>23176582</v>
      </c>
      <c r="H1023" s="7">
        <v>23433293</v>
      </c>
      <c r="I1023" s="7">
        <v>23696246</v>
      </c>
      <c r="J1023" s="7">
        <v>23972107</v>
      </c>
      <c r="K1023" s="7">
        <v>24278088</v>
      </c>
      <c r="L1023" s="7">
        <v>24599914</v>
      </c>
      <c r="M1023" s="7">
        <v>24927507</v>
      </c>
      <c r="N1023" s="7">
        <v>25278908</v>
      </c>
      <c r="O1023" s="7">
        <v>25651390</v>
      </c>
      <c r="P1023" s="7">
        <v>26036121</v>
      </c>
      <c r="Q1023" s="7">
        <v>26500685</v>
      </c>
      <c r="R1023" s="7">
        <v>27155417</v>
      </c>
      <c r="S1023" s="7">
        <v>27418165</v>
      </c>
      <c r="T1023" s="7">
        <v>27465269</v>
      </c>
      <c r="U1023" s="7">
        <v>27822349</v>
      </c>
      <c r="V1023" s="7">
        <v>28207948</v>
      </c>
      <c r="W1023" s="7">
        <v>28580784</v>
      </c>
      <c r="X1023" s="7">
        <v>28894608</v>
      </c>
      <c r="Y1023" s="7">
        <v>29168006</v>
      </c>
    </row>
    <row r="1024" spans="1:25" x14ac:dyDescent="0.3">
      <c r="A1024" s="7" t="s">
        <v>67</v>
      </c>
      <c r="B1024" s="7" t="s">
        <v>1208</v>
      </c>
      <c r="D1024" s="7">
        <v>74.037869999999998</v>
      </c>
      <c r="F1024" s="7">
        <v>110.06183</v>
      </c>
      <c r="G1024" s="7">
        <v>109.44225</v>
      </c>
      <c r="H1024" s="7">
        <v>109.61099</v>
      </c>
      <c r="I1024" s="7">
        <v>130.57868999999999</v>
      </c>
      <c r="J1024" s="7">
        <v>123.38131</v>
      </c>
      <c r="K1024" s="7">
        <v>120.9816</v>
      </c>
      <c r="L1024" s="7">
        <v>114.74907</v>
      </c>
      <c r="M1024" s="7">
        <v>105.62145</v>
      </c>
      <c r="N1024" s="7">
        <v>107.04727</v>
      </c>
      <c r="O1024" s="7">
        <v>124.58771</v>
      </c>
      <c r="P1024" s="7">
        <v>128.62469999999999</v>
      </c>
      <c r="Q1024" s="7">
        <v>141.74379999999999</v>
      </c>
      <c r="R1024" s="7">
        <v>138.81214</v>
      </c>
      <c r="S1024" s="7">
        <v>134.55643000000001</v>
      </c>
      <c r="T1024" s="7">
        <v>129.50941</v>
      </c>
    </row>
    <row r="1025" spans="1:25" x14ac:dyDescent="0.3">
      <c r="A1025" s="7" t="s">
        <v>67</v>
      </c>
      <c r="B1025" s="7" t="s">
        <v>1209</v>
      </c>
      <c r="C1025" s="7">
        <v>6.8593990450045466</v>
      </c>
      <c r="D1025" s="7">
        <v>6.8056091603549014</v>
      </c>
      <c r="E1025" s="7">
        <v>6.7736555479118898</v>
      </c>
      <c r="F1025" s="7">
        <v>6.7671054126689834</v>
      </c>
      <c r="G1025" s="7">
        <v>6.7950778493276038</v>
      </c>
      <c r="H1025" s="7">
        <v>6.8584305916363499</v>
      </c>
      <c r="I1025" s="7">
        <v>6.9347765706123718</v>
      </c>
      <c r="J1025" s="7">
        <v>7.020427558995312</v>
      </c>
      <c r="K1025" s="7">
        <v>7.1257816615928098</v>
      </c>
      <c r="L1025" s="7">
        <v>7.2441418418641659</v>
      </c>
      <c r="M1025" s="7">
        <v>7.3729341981222181</v>
      </c>
      <c r="N1025" s="7">
        <v>7.5129963447269574</v>
      </c>
      <c r="O1025" s="7">
        <v>7.6814868169345019</v>
      </c>
      <c r="P1025" s="7">
        <v>7.8869857745697285</v>
      </c>
      <c r="Q1025" s="7">
        <v>8.0711203259267954</v>
      </c>
      <c r="R1025" s="7">
        <v>8.1943132716532663</v>
      </c>
      <c r="S1025" s="7">
        <v>8.4316020319918952</v>
      </c>
      <c r="T1025" s="7">
        <v>8.7357385428167849</v>
      </c>
      <c r="U1025" s="7">
        <v>8.9424633822128161</v>
      </c>
      <c r="V1025" s="7">
        <v>9.1111957502973873</v>
      </c>
      <c r="W1025" s="7">
        <v>9.194841634506016</v>
      </c>
      <c r="X1025" s="7">
        <v>9.1379986883160562</v>
      </c>
      <c r="Y1025" s="7">
        <v>8.9892174703940597</v>
      </c>
    </row>
    <row r="1026" spans="1:25" x14ac:dyDescent="0.3">
      <c r="A1026" s="7" t="s">
        <v>67</v>
      </c>
      <c r="B1026" s="7" t="s">
        <v>1210</v>
      </c>
      <c r="C1026" s="7">
        <v>0.81623052251558503</v>
      </c>
      <c r="D1026" s="7">
        <v>0.84441240045787502</v>
      </c>
      <c r="E1026" s="7">
        <v>0.87374429207292603</v>
      </c>
      <c r="F1026" s="7">
        <v>0.90827887601906498</v>
      </c>
      <c r="G1026" s="7">
        <v>0.95265117434003499</v>
      </c>
      <c r="H1026" s="7">
        <v>1.0059293646688301</v>
      </c>
      <c r="I1026" s="7">
        <v>1.06237866469051</v>
      </c>
      <c r="J1026" s="7">
        <v>1.11895613842721</v>
      </c>
      <c r="K1026" s="7">
        <v>1.17388823771887</v>
      </c>
      <c r="L1026" s="7">
        <v>1.22484721517346</v>
      </c>
      <c r="M1026" s="7">
        <v>1.2695246595684</v>
      </c>
      <c r="N1026" s="7">
        <v>1.3018593165121199</v>
      </c>
      <c r="O1026" s="7">
        <v>1.32529724552513</v>
      </c>
      <c r="P1026" s="7">
        <v>1.3422041027757701</v>
      </c>
      <c r="Q1026" s="7">
        <v>1.34905882066001</v>
      </c>
      <c r="R1026" s="7">
        <v>1.3474107021088699</v>
      </c>
      <c r="S1026" s="7">
        <v>1.3622311473562401</v>
      </c>
      <c r="T1026" s="7">
        <v>1.3934478203615701</v>
      </c>
      <c r="U1026" s="7">
        <v>1.4198205515944</v>
      </c>
      <c r="V1026" s="7">
        <v>1.4484486006969399</v>
      </c>
      <c r="W1026" s="7">
        <v>1.47598324583526</v>
      </c>
      <c r="X1026" s="7">
        <v>1.47887968994591</v>
      </c>
      <c r="Y1026" s="7">
        <v>1.4568647253856499</v>
      </c>
    </row>
    <row r="1027" spans="1:25" x14ac:dyDescent="0.3">
      <c r="A1027" s="7" t="s">
        <v>67</v>
      </c>
      <c r="B1027" s="7" t="s">
        <v>1211</v>
      </c>
      <c r="C1027" s="7">
        <v>1.5713494309312599</v>
      </c>
      <c r="D1027" s="7">
        <v>1.5797169769921899</v>
      </c>
      <c r="E1027" s="7">
        <v>1.5678609708173801</v>
      </c>
      <c r="F1027" s="7">
        <v>1.54131282295323</v>
      </c>
      <c r="G1027" s="7">
        <v>1.5066241089408801</v>
      </c>
      <c r="H1027" s="7">
        <v>1.4730266987921401</v>
      </c>
      <c r="I1027" s="7">
        <v>1.44777712385262</v>
      </c>
      <c r="J1027" s="7">
        <v>1.4387226676681</v>
      </c>
      <c r="K1027" s="7">
        <v>1.45131621132358</v>
      </c>
      <c r="L1027" s="7">
        <v>1.4846204668158101</v>
      </c>
      <c r="M1027" s="7">
        <v>1.5321448756729701</v>
      </c>
      <c r="N1027" s="7">
        <v>1.5859607517812599</v>
      </c>
      <c r="O1027" s="7">
        <v>1.64128119286918</v>
      </c>
      <c r="P1027" s="7">
        <v>1.6955404931370399</v>
      </c>
      <c r="Q1027" s="7">
        <v>1.74603722561929</v>
      </c>
      <c r="R1027" s="7">
        <v>1.7925766528265501</v>
      </c>
      <c r="S1027" s="7">
        <v>1.8574368524376501</v>
      </c>
      <c r="T1027" s="7">
        <v>1.93716637750146</v>
      </c>
      <c r="U1027" s="7">
        <v>2.01399610360526</v>
      </c>
      <c r="V1027" s="7">
        <v>2.0817807922067502</v>
      </c>
      <c r="W1027" s="7">
        <v>2.12653277419939</v>
      </c>
      <c r="X1027" s="7">
        <v>2.1458967333758001</v>
      </c>
      <c r="Y1027" s="7">
        <v>2.1419321780520599</v>
      </c>
    </row>
    <row r="1028" spans="1:25" x14ac:dyDescent="0.3">
      <c r="A1028" s="7" t="s">
        <v>67</v>
      </c>
      <c r="B1028" s="7" t="s">
        <v>1212</v>
      </c>
      <c r="C1028" s="7">
        <v>679885</v>
      </c>
      <c r="D1028" s="7">
        <v>687292</v>
      </c>
      <c r="E1028" s="7">
        <v>699191</v>
      </c>
      <c r="F1028" s="7">
        <v>714688</v>
      </c>
      <c r="G1028" s="7">
        <v>733382</v>
      </c>
      <c r="H1028" s="7">
        <v>755537</v>
      </c>
      <c r="I1028" s="7">
        <v>778712</v>
      </c>
      <c r="J1028" s="7">
        <v>802139</v>
      </c>
      <c r="K1028" s="7">
        <v>826840</v>
      </c>
      <c r="L1028" s="7">
        <v>852147</v>
      </c>
      <c r="M1028" s="7">
        <v>878652</v>
      </c>
      <c r="N1028" s="7">
        <v>906394</v>
      </c>
      <c r="O1028" s="7">
        <v>937151</v>
      </c>
      <c r="P1028" s="7">
        <v>972925</v>
      </c>
      <c r="Q1028" s="7">
        <v>1009901</v>
      </c>
      <c r="R1028" s="7">
        <v>1048250</v>
      </c>
      <c r="S1028" s="7">
        <v>1084064</v>
      </c>
      <c r="T1028" s="7">
        <v>1117299</v>
      </c>
      <c r="U1028" s="7">
        <v>1151914</v>
      </c>
      <c r="V1028" s="7">
        <v>1183770</v>
      </c>
      <c r="W1028" s="7">
        <v>1203270</v>
      </c>
      <c r="X1028" s="7">
        <v>1200226</v>
      </c>
      <c r="Y1028" s="7">
        <v>1183650</v>
      </c>
    </row>
    <row r="1029" spans="1:25" x14ac:dyDescent="0.3">
      <c r="A1029" s="7" t="s">
        <v>67</v>
      </c>
      <c r="B1029" s="7" t="s">
        <v>1213</v>
      </c>
      <c r="C1029" s="7">
        <v>1.83678858173092</v>
      </c>
      <c r="D1029" s="7">
        <v>1.7994397727455</v>
      </c>
      <c r="E1029" s="7">
        <v>1.7869145444062799</v>
      </c>
      <c r="F1029" s="7">
        <v>1.8029926963365099</v>
      </c>
      <c r="G1029" s="7">
        <v>1.8457109203420099</v>
      </c>
      <c r="H1029" s="7">
        <v>1.90739440586238</v>
      </c>
      <c r="I1029" s="7">
        <v>1.9768943902079401</v>
      </c>
      <c r="J1029" s="7">
        <v>2.0482334240329898</v>
      </c>
      <c r="K1029" s="7">
        <v>2.1181769102566701</v>
      </c>
      <c r="L1029" s="7">
        <v>2.1870082136957198</v>
      </c>
      <c r="M1029" s="7">
        <v>2.25846758257389</v>
      </c>
      <c r="N1029" s="7">
        <v>2.3347454441090099</v>
      </c>
      <c r="O1029" s="7">
        <v>2.4175097054706498</v>
      </c>
      <c r="P1029" s="7">
        <v>2.50777054472753</v>
      </c>
      <c r="Q1029" s="7">
        <v>2.5858548938142798</v>
      </c>
      <c r="R1029" s="7">
        <v>2.6390000489883998</v>
      </c>
      <c r="S1029" s="7">
        <v>2.6961645795801701</v>
      </c>
      <c r="T1029" s="7">
        <v>2.7465079102849801</v>
      </c>
      <c r="U1029" s="7">
        <v>2.7620408129317702</v>
      </c>
      <c r="V1029" s="7">
        <v>2.7601377571313899</v>
      </c>
      <c r="W1029" s="7">
        <v>2.73983354533999</v>
      </c>
      <c r="X1029" s="7">
        <v>2.6941865825613802</v>
      </c>
      <c r="Y1029" s="7">
        <v>2.6419211205980302</v>
      </c>
    </row>
    <row r="1030" spans="1:25" x14ac:dyDescent="0.3">
      <c r="A1030" s="7" t="s">
        <v>67</v>
      </c>
      <c r="B1030" s="7" t="s">
        <v>1214</v>
      </c>
      <c r="C1030" s="7">
        <v>3.06446168215182</v>
      </c>
      <c r="D1030" s="7">
        <v>3.1881625738454602</v>
      </c>
      <c r="E1030" s="7">
        <v>3.31520143489118</v>
      </c>
      <c r="F1030" s="7">
        <v>3.4508759012664898</v>
      </c>
      <c r="G1030" s="7">
        <v>3.5720991072751702</v>
      </c>
      <c r="H1030" s="7">
        <v>3.6644674410665399</v>
      </c>
      <c r="I1030" s="7">
        <v>3.7371444926434001</v>
      </c>
      <c r="J1030" s="7">
        <v>3.7852808641504501</v>
      </c>
      <c r="K1030" s="7">
        <v>3.7998097515022602</v>
      </c>
      <c r="L1030" s="7">
        <v>3.7928328641163902</v>
      </c>
      <c r="M1030" s="7">
        <v>3.7731610390121499</v>
      </c>
      <c r="N1030" s="7">
        <v>3.7345987632534401</v>
      </c>
      <c r="O1030" s="7">
        <v>3.6921479686750098</v>
      </c>
      <c r="P1030" s="7">
        <v>3.6628726830485299</v>
      </c>
      <c r="Q1030" s="7">
        <v>3.6550618727486599</v>
      </c>
      <c r="R1030" s="7">
        <v>3.6776132463231699</v>
      </c>
      <c r="S1030" s="7">
        <v>3.7610447499187898</v>
      </c>
      <c r="T1030" s="7">
        <v>3.8897341439556001</v>
      </c>
      <c r="U1030" s="7">
        <v>4.03090914200396</v>
      </c>
      <c r="V1030" s="7">
        <v>4.1953028280815596</v>
      </c>
      <c r="W1030" s="7">
        <v>4.3730891378444801</v>
      </c>
      <c r="X1030" s="7">
        <v>4.5459720965681703</v>
      </c>
      <c r="Y1030" s="7">
        <v>4.70589784093894</v>
      </c>
    </row>
    <row r="1031" spans="1:25" x14ac:dyDescent="0.3">
      <c r="A1031" s="7" t="s">
        <v>67</v>
      </c>
      <c r="B1031" s="7" t="s">
        <v>1215</v>
      </c>
      <c r="C1031" s="7">
        <v>4.7706767213099504</v>
      </c>
      <c r="D1031" s="7">
        <v>4.75083687565213</v>
      </c>
      <c r="E1031" s="7">
        <v>4.7168356556558999</v>
      </c>
      <c r="F1031" s="7">
        <v>4.6910548138462698</v>
      </c>
      <c r="G1031" s="7">
        <v>4.6916133733031398</v>
      </c>
      <c r="H1031" s="7">
        <v>4.7355335908342804</v>
      </c>
      <c r="I1031" s="7">
        <v>4.8308096092922801</v>
      </c>
      <c r="J1031" s="7">
        <v>4.9673057398929696</v>
      </c>
      <c r="K1031" s="7">
        <v>5.1314198977439096</v>
      </c>
      <c r="L1031" s="7">
        <v>5.3236279661953096</v>
      </c>
      <c r="M1031" s="7">
        <v>5.5366815000006797</v>
      </c>
      <c r="N1031" s="7">
        <v>5.7498085501005098</v>
      </c>
      <c r="O1031" s="7">
        <v>5.9490478226357997</v>
      </c>
      <c r="P1031" s="7">
        <v>6.1139032086040803</v>
      </c>
      <c r="Q1031" s="7">
        <v>6.2158413698914003</v>
      </c>
      <c r="R1031" s="7">
        <v>6.2252344418580003</v>
      </c>
      <c r="S1031" s="7">
        <v>6.1527610821066903</v>
      </c>
      <c r="T1031" s="7">
        <v>5.977961635512</v>
      </c>
      <c r="U1031" s="7">
        <v>5.6867761201559004</v>
      </c>
      <c r="V1031" s="7">
        <v>5.3304522342393303</v>
      </c>
      <c r="W1031" s="7">
        <v>4.9693836028866203</v>
      </c>
      <c r="X1031" s="7">
        <v>4.6693455509755504</v>
      </c>
      <c r="Y1031" s="7">
        <v>4.48966481171027</v>
      </c>
    </row>
    <row r="1032" spans="1:25" x14ac:dyDescent="0.3">
      <c r="A1032" s="7" t="s">
        <v>67</v>
      </c>
      <c r="B1032" s="7" t="s">
        <v>1216</v>
      </c>
      <c r="C1032" s="7">
        <v>6.9490352479436401</v>
      </c>
      <c r="D1032" s="7">
        <v>7.2618723962229303</v>
      </c>
      <c r="E1032" s="7">
        <v>7.5451524023434402</v>
      </c>
      <c r="F1032" s="7">
        <v>7.7684399119564098</v>
      </c>
      <c r="G1032" s="7">
        <v>7.8962267522407599</v>
      </c>
      <c r="H1032" s="7">
        <v>7.8980027794092296</v>
      </c>
      <c r="I1032" s="7">
        <v>7.7573983271236298</v>
      </c>
      <c r="J1032" s="7">
        <v>7.4739278036067196</v>
      </c>
      <c r="K1032" s="7">
        <v>7.0643848817037203</v>
      </c>
      <c r="L1032" s="7">
        <v>6.5810691522462701</v>
      </c>
      <c r="M1032" s="7">
        <v>6.1004364362772101</v>
      </c>
      <c r="N1032" s="7">
        <v>5.6958206447828301</v>
      </c>
      <c r="O1032" s="7">
        <v>5.4375732339731497</v>
      </c>
      <c r="P1032" s="7">
        <v>5.3770642796702797</v>
      </c>
      <c r="Q1032" s="7">
        <v>5.5352153631537204</v>
      </c>
      <c r="R1032" s="7">
        <v>5.88103785904761</v>
      </c>
      <c r="S1032" s="7">
        <v>6.3006539228744103</v>
      </c>
      <c r="T1032" s="7">
        <v>6.7325148735567701</v>
      </c>
      <c r="U1032" s="7">
        <v>7.1345989069828599</v>
      </c>
      <c r="V1032" s="7">
        <v>7.4625692036674502</v>
      </c>
      <c r="W1032" s="7">
        <v>7.7351410523278599</v>
      </c>
      <c r="X1032" s="7">
        <v>8.0032880569981</v>
      </c>
      <c r="Y1032" s="7">
        <v>8.2788338084838209</v>
      </c>
    </row>
    <row r="1033" spans="1:25" x14ac:dyDescent="0.3">
      <c r="A1033" s="7" t="s">
        <v>67</v>
      </c>
      <c r="B1033" s="7" t="s">
        <v>1217</v>
      </c>
      <c r="C1033" s="7">
        <v>7.8017595110680498</v>
      </c>
      <c r="D1033" s="7">
        <v>7.2877884803661699</v>
      </c>
      <c r="E1033" s="7">
        <v>6.9421015451965999</v>
      </c>
      <c r="F1033" s="7">
        <v>6.8283086726736997</v>
      </c>
      <c r="G1033" s="7">
        <v>6.9635996217260301</v>
      </c>
      <c r="H1033" s="7">
        <v>7.3046109472013097</v>
      </c>
      <c r="I1033" s="7">
        <v>7.7523238006861703</v>
      </c>
      <c r="J1033" s="7">
        <v>8.2200087173421998</v>
      </c>
      <c r="K1033" s="7">
        <v>8.6346672690264104</v>
      </c>
      <c r="L1033" s="7">
        <v>8.9626984292758305</v>
      </c>
      <c r="M1033" s="7">
        <v>9.2246891449659092</v>
      </c>
      <c r="N1033" s="7">
        <v>9.4676850700001207</v>
      </c>
      <c r="O1033" s="7">
        <v>9.7069200740891208</v>
      </c>
      <c r="P1033" s="7">
        <v>9.90829814248732</v>
      </c>
      <c r="Q1033" s="7">
        <v>10.056923825011699</v>
      </c>
      <c r="R1033" s="7">
        <v>10.1308804920928</v>
      </c>
      <c r="S1033" s="7">
        <v>10.035114508001501</v>
      </c>
      <c r="T1033" s="7">
        <v>9.7994717565226708</v>
      </c>
      <c r="U1033" s="7">
        <v>9.5294430265465007</v>
      </c>
      <c r="V1033" s="7">
        <v>9.2363203698879008</v>
      </c>
      <c r="W1033" s="7">
        <v>8.96706337293503</v>
      </c>
      <c r="X1033" s="7">
        <v>8.7076915918741395</v>
      </c>
      <c r="Y1033" s="7">
        <v>8.4116095033178802</v>
      </c>
    </row>
    <row r="1034" spans="1:25" x14ac:dyDescent="0.3">
      <c r="A1034" s="7" t="s">
        <v>67</v>
      </c>
      <c r="B1034" s="7" t="s">
        <v>1218</v>
      </c>
      <c r="C1034" s="7">
        <v>28369978</v>
      </c>
      <c r="D1034" s="7">
        <v>29081144</v>
      </c>
      <c r="E1034" s="7">
        <v>29803907</v>
      </c>
      <c r="F1034" s="7">
        <v>30511731</v>
      </c>
      <c r="G1034" s="7">
        <v>31175478</v>
      </c>
      <c r="H1034" s="7">
        <v>31776293</v>
      </c>
      <c r="I1034" s="7">
        <v>32331020</v>
      </c>
      <c r="J1034" s="7">
        <v>32862272</v>
      </c>
      <c r="K1034" s="7">
        <v>33370739</v>
      </c>
      <c r="L1034" s="7">
        <v>33868111</v>
      </c>
      <c r="M1034" s="7">
        <v>34370007</v>
      </c>
      <c r="N1034" s="7">
        <v>34866342</v>
      </c>
      <c r="O1034" s="7">
        <v>35323461</v>
      </c>
      <c r="P1034" s="7">
        <v>35741766</v>
      </c>
      <c r="Q1034" s="7">
        <v>36262376</v>
      </c>
      <c r="R1034" s="7">
        <v>37041896</v>
      </c>
      <c r="S1034" s="7">
        <v>37274755</v>
      </c>
      <c r="T1034" s="7">
        <v>37200003</v>
      </c>
      <c r="U1034" s="7">
        <v>37537017</v>
      </c>
      <c r="V1034" s="7">
        <v>37933572</v>
      </c>
      <c r="W1034" s="7">
        <v>38374016</v>
      </c>
      <c r="X1034" s="7">
        <v>38815753</v>
      </c>
      <c r="Y1034" s="7">
        <v>39264163</v>
      </c>
    </row>
    <row r="1035" spans="1:25" x14ac:dyDescent="0.3">
      <c r="A1035" s="7" t="s">
        <v>67</v>
      </c>
      <c r="B1035" s="7" t="s">
        <v>1219</v>
      </c>
      <c r="C1035" s="7">
        <v>15162643</v>
      </c>
      <c r="D1035" s="7">
        <v>15491495</v>
      </c>
      <c r="E1035" s="7">
        <v>15829335</v>
      </c>
      <c r="F1035" s="7">
        <v>16157249</v>
      </c>
      <c r="G1035" s="7">
        <v>16459421</v>
      </c>
      <c r="H1035" s="7">
        <v>16728715</v>
      </c>
      <c r="I1035" s="7">
        <v>16975266</v>
      </c>
      <c r="J1035" s="7">
        <v>17211580</v>
      </c>
      <c r="K1035" s="7">
        <v>17438448</v>
      </c>
      <c r="L1035" s="7">
        <v>17660008</v>
      </c>
      <c r="M1035" s="7">
        <v>17881744</v>
      </c>
      <c r="N1035" s="7">
        <v>18098813</v>
      </c>
      <c r="O1035" s="7">
        <v>18295386</v>
      </c>
      <c r="P1035" s="7">
        <v>18472028</v>
      </c>
      <c r="Q1035" s="7">
        <v>18682203</v>
      </c>
      <c r="R1035" s="7">
        <v>18976914</v>
      </c>
      <c r="S1035" s="7">
        <v>19085903</v>
      </c>
      <c r="T1035" s="7">
        <v>19091155</v>
      </c>
      <c r="U1035" s="7">
        <v>19235276</v>
      </c>
      <c r="V1035" s="7">
        <v>19406123</v>
      </c>
      <c r="W1035" s="7">
        <v>19596277</v>
      </c>
      <c r="X1035" s="7">
        <v>19787410</v>
      </c>
      <c r="Y1035" s="7">
        <v>19981428</v>
      </c>
    </row>
    <row r="1036" spans="1:25" x14ac:dyDescent="0.3">
      <c r="A1036" s="7" t="s">
        <v>67</v>
      </c>
      <c r="B1036" s="7" t="s">
        <v>1220</v>
      </c>
      <c r="C1036" s="7">
        <v>12.0235641927215</v>
      </c>
      <c r="D1036" s="7">
        <v>11.8903740561537</v>
      </c>
      <c r="E1036" s="7">
        <v>11.652926328198699</v>
      </c>
      <c r="F1036" s="7">
        <v>11.351280710250499</v>
      </c>
      <c r="G1036" s="7">
        <v>11.035038963944499</v>
      </c>
      <c r="H1036" s="7">
        <v>10.7412862815743</v>
      </c>
      <c r="I1036" s="7">
        <v>10.4381051113526</v>
      </c>
      <c r="J1036" s="7">
        <v>10.0690470679992</v>
      </c>
      <c r="K1036" s="7">
        <v>9.6617322214734092</v>
      </c>
      <c r="L1036" s="7">
        <v>9.2657615775775497</v>
      </c>
      <c r="M1036" s="7">
        <v>8.8729575961230402</v>
      </c>
      <c r="N1036" s="7">
        <v>8.4993576615438204</v>
      </c>
      <c r="O1036" s="7">
        <v>8.2091320490134407</v>
      </c>
      <c r="P1036" s="7">
        <v>8.0151464777990995</v>
      </c>
      <c r="Q1036" s="7">
        <v>7.9041734780308497</v>
      </c>
      <c r="R1036" s="7">
        <v>7.8858418554980201</v>
      </c>
      <c r="S1036" s="7">
        <v>8.0071569860525091</v>
      </c>
      <c r="T1036" s="7">
        <v>8.2160266301617</v>
      </c>
      <c r="U1036" s="7">
        <v>8.4727689992777595</v>
      </c>
      <c r="V1036" s="7">
        <v>8.6929707888018708</v>
      </c>
      <c r="W1036" s="7">
        <v>8.8034047686979395</v>
      </c>
      <c r="X1036" s="7">
        <v>8.8770718750379594</v>
      </c>
      <c r="Y1036" s="7">
        <v>8.9394837338992996</v>
      </c>
    </row>
    <row r="1037" spans="1:25" x14ac:dyDescent="0.3">
      <c r="A1037" s="7" t="s">
        <v>67</v>
      </c>
      <c r="B1037" s="7" t="s">
        <v>1221</v>
      </c>
      <c r="C1037" s="7">
        <v>16497279</v>
      </c>
      <c r="D1037" s="7">
        <v>16169421</v>
      </c>
      <c r="E1037" s="7">
        <v>15838793</v>
      </c>
      <c r="F1037" s="7">
        <v>15527556</v>
      </c>
      <c r="G1037" s="7">
        <v>15262194</v>
      </c>
      <c r="H1037" s="7">
        <v>15061499</v>
      </c>
      <c r="I1037" s="7">
        <v>14918651</v>
      </c>
      <c r="J1037" s="7">
        <v>14826749</v>
      </c>
      <c r="K1037" s="7">
        <v>14817146</v>
      </c>
      <c r="L1037" s="7">
        <v>14849214</v>
      </c>
      <c r="M1037" s="7">
        <v>14880836</v>
      </c>
      <c r="N1037" s="7">
        <v>14957475</v>
      </c>
      <c r="O1037" s="7">
        <v>15108204</v>
      </c>
      <c r="P1037" s="7">
        <v>15312902</v>
      </c>
      <c r="Q1037" s="7">
        <v>15540395</v>
      </c>
      <c r="R1037" s="7">
        <v>15799278</v>
      </c>
      <c r="S1037" s="7">
        <v>16004660</v>
      </c>
      <c r="T1037" s="7">
        <v>16191510</v>
      </c>
      <c r="U1037" s="7">
        <v>16445884</v>
      </c>
      <c r="V1037" s="7">
        <v>16697281</v>
      </c>
      <c r="W1037" s="7">
        <v>16899481</v>
      </c>
      <c r="X1037" s="7">
        <v>17029519</v>
      </c>
      <c r="Y1037" s="7">
        <v>17100181</v>
      </c>
    </row>
    <row r="1038" spans="1:25" x14ac:dyDescent="0.3">
      <c r="A1038" s="7" t="s">
        <v>67</v>
      </c>
      <c r="B1038" s="7" t="s">
        <v>1222</v>
      </c>
      <c r="C1038" s="7">
        <v>8163121</v>
      </c>
      <c r="D1038" s="7">
        <v>7998557</v>
      </c>
      <c r="E1038" s="7">
        <v>7830775</v>
      </c>
      <c r="F1038" s="7">
        <v>7671343</v>
      </c>
      <c r="G1038" s="7">
        <v>7535051</v>
      </c>
      <c r="H1038" s="7">
        <v>7431321</v>
      </c>
      <c r="I1038" s="7">
        <v>7356873</v>
      </c>
      <c r="J1038" s="7">
        <v>7307474</v>
      </c>
      <c r="K1038" s="7">
        <v>7298190</v>
      </c>
      <c r="L1038" s="7">
        <v>7309550</v>
      </c>
      <c r="M1038" s="7">
        <v>7320244</v>
      </c>
      <c r="N1038" s="7">
        <v>7352490</v>
      </c>
      <c r="O1038" s="7">
        <v>7422040</v>
      </c>
      <c r="P1038" s="7">
        <v>7519444</v>
      </c>
      <c r="Q1038" s="7">
        <v>7629783</v>
      </c>
      <c r="R1038" s="7">
        <v>7757093</v>
      </c>
      <c r="S1038" s="7">
        <v>7859410</v>
      </c>
      <c r="T1038" s="7">
        <v>7952389</v>
      </c>
      <c r="U1038" s="7">
        <v>8077191</v>
      </c>
      <c r="V1038" s="7">
        <v>8200552</v>
      </c>
      <c r="W1038" s="7">
        <v>8299706</v>
      </c>
      <c r="X1038" s="7">
        <v>8363479</v>
      </c>
      <c r="Y1038" s="7">
        <v>8398560</v>
      </c>
    </row>
    <row r="1039" spans="1:25" x14ac:dyDescent="0.3">
      <c r="A1039" s="7" t="s">
        <v>67</v>
      </c>
      <c r="B1039" s="7" t="s">
        <v>1223</v>
      </c>
      <c r="S1039" s="7">
        <v>3.6</v>
      </c>
    </row>
    <row r="1040" spans="1:25" x14ac:dyDescent="0.3">
      <c r="A1040" s="7" t="s">
        <v>67</v>
      </c>
      <c r="B1040" s="7" t="s">
        <v>1224</v>
      </c>
      <c r="C1040" s="7">
        <v>40.960599000000002</v>
      </c>
      <c r="D1040" s="7">
        <v>39.400070999999997</v>
      </c>
      <c r="E1040" s="7">
        <v>36.946401000000002</v>
      </c>
      <c r="F1040" s="7">
        <v>34.554212</v>
      </c>
      <c r="G1040" s="7">
        <v>34.378069000000004</v>
      </c>
      <c r="H1040" s="7">
        <v>34.273197000000003</v>
      </c>
      <c r="I1040" s="7">
        <v>34.302871000000003</v>
      </c>
      <c r="J1040" s="7">
        <v>34.821404999999999</v>
      </c>
      <c r="K1040" s="7">
        <v>36.277237999999997</v>
      </c>
      <c r="L1040" s="7">
        <v>37.854353000000003</v>
      </c>
      <c r="M1040" s="7">
        <v>40.235784000000002</v>
      </c>
      <c r="N1040" s="7">
        <v>42.701554999999999</v>
      </c>
      <c r="O1040" s="7">
        <v>45.161149999999999</v>
      </c>
      <c r="P1040" s="7">
        <v>46.145645999999999</v>
      </c>
      <c r="Q1040" s="7">
        <v>47.560248000000001</v>
      </c>
      <c r="R1040" s="7">
        <v>48.639387999999997</v>
      </c>
      <c r="S1040" s="7">
        <v>50.001637000000002</v>
      </c>
      <c r="T1040" s="7">
        <v>51.112129000000003</v>
      </c>
      <c r="U1040" s="7">
        <v>51.826008999999999</v>
      </c>
      <c r="V1040" s="7">
        <v>53.687106999999997</v>
      </c>
      <c r="W1040" s="7">
        <v>51.766717999999997</v>
      </c>
      <c r="X1040" s="7">
        <v>46.18486</v>
      </c>
    </row>
    <row r="1041" spans="1:25" x14ac:dyDescent="0.3">
      <c r="A1041" s="7" t="s">
        <v>67</v>
      </c>
      <c r="B1041" s="7" t="s">
        <v>1225</v>
      </c>
      <c r="C1041" s="7">
        <v>58.47</v>
      </c>
      <c r="D1041" s="7">
        <v>57.261000000000003</v>
      </c>
      <c r="E1041" s="7">
        <v>55.665999999999997</v>
      </c>
      <c r="F1041" s="7">
        <v>54.331000000000003</v>
      </c>
      <c r="G1041" s="7">
        <v>54.042999999999999</v>
      </c>
      <c r="H1041" s="7">
        <v>53.98</v>
      </c>
      <c r="I1041" s="7">
        <v>54.277999999999999</v>
      </c>
      <c r="J1041" s="7">
        <v>54.991999999999997</v>
      </c>
      <c r="K1041" s="7">
        <v>56.021999999999998</v>
      </c>
      <c r="L1041" s="7">
        <v>57.447000000000003</v>
      </c>
      <c r="M1041" s="7">
        <v>58.899000000000001</v>
      </c>
      <c r="N1041" s="7">
        <v>60.651000000000003</v>
      </c>
      <c r="O1041" s="7">
        <v>61.845999999999997</v>
      </c>
      <c r="P1041" s="7">
        <v>62.533000000000001</v>
      </c>
      <c r="Q1041" s="7">
        <v>63.38</v>
      </c>
      <c r="R1041" s="7">
        <v>63.95</v>
      </c>
      <c r="S1041" s="7">
        <v>64.747</v>
      </c>
      <c r="T1041" s="7">
        <v>65.402000000000001</v>
      </c>
      <c r="U1041" s="7">
        <v>65.674000000000007</v>
      </c>
      <c r="V1041" s="7">
        <v>66.174999999999997</v>
      </c>
      <c r="W1041" s="7">
        <v>65.251999999999995</v>
      </c>
      <c r="X1041" s="7">
        <v>62.341000000000001</v>
      </c>
    </row>
    <row r="1042" spans="1:25" x14ac:dyDescent="0.3">
      <c r="A1042" s="7" t="s">
        <v>67</v>
      </c>
      <c r="B1042" s="7" t="s">
        <v>1226</v>
      </c>
      <c r="C1042" s="7">
        <v>45.3</v>
      </c>
      <c r="D1042" s="7">
        <v>45.9</v>
      </c>
      <c r="E1042" s="7">
        <v>46.4</v>
      </c>
      <c r="F1042" s="7">
        <v>46.5</v>
      </c>
      <c r="G1042" s="7">
        <v>46.5</v>
      </c>
      <c r="H1042" s="7">
        <v>46.8</v>
      </c>
      <c r="I1042" s="7">
        <v>46.1</v>
      </c>
      <c r="J1042" s="7">
        <v>44.5</v>
      </c>
      <c r="K1042" s="7">
        <v>41.4</v>
      </c>
      <c r="L1042" s="7">
        <v>37.200000000000003</v>
      </c>
      <c r="M1042" s="7">
        <v>33.200000000000003</v>
      </c>
      <c r="N1042" s="7">
        <v>31</v>
      </c>
      <c r="O1042" s="7">
        <v>29.6</v>
      </c>
      <c r="P1042" s="7">
        <v>28.7</v>
      </c>
      <c r="Q1042" s="7">
        <v>28</v>
      </c>
      <c r="R1042" s="7">
        <v>27.2</v>
      </c>
      <c r="S1042" s="7">
        <v>26.8</v>
      </c>
      <c r="T1042" s="7">
        <v>26.2</v>
      </c>
      <c r="U1042" s="7">
        <v>25.7</v>
      </c>
      <c r="V1042" s="7">
        <v>25.2</v>
      </c>
      <c r="W1042" s="7">
        <v>24.8</v>
      </c>
      <c r="X1042" s="7">
        <v>24.4</v>
      </c>
    </row>
    <row r="1043" spans="1:25" x14ac:dyDescent="0.3">
      <c r="A1043" s="7" t="s">
        <v>67</v>
      </c>
      <c r="B1043" s="7" t="s">
        <v>1227</v>
      </c>
      <c r="C1043" s="7">
        <v>20.704999999999998</v>
      </c>
      <c r="D1043" s="7">
        <v>20.391999999999999</v>
      </c>
      <c r="E1043" s="7">
        <v>20.04</v>
      </c>
      <c r="F1043" s="7">
        <v>20.472999999999999</v>
      </c>
      <c r="G1043" s="7">
        <v>21.260999999999999</v>
      </c>
      <c r="H1043" s="7">
        <v>21.913</v>
      </c>
      <c r="I1043" s="7">
        <v>22.454999999999998</v>
      </c>
      <c r="J1043" s="7">
        <v>22.629000000000001</v>
      </c>
      <c r="K1043" s="7">
        <v>24.08</v>
      </c>
      <c r="L1043" s="7">
        <v>22.664000000000001</v>
      </c>
      <c r="M1043" s="7">
        <v>22.274000000000001</v>
      </c>
      <c r="N1043" s="7">
        <v>22.282</v>
      </c>
      <c r="O1043" s="7">
        <v>22.353000000000002</v>
      </c>
      <c r="P1043" s="7">
        <v>22.177</v>
      </c>
      <c r="Q1043" s="7">
        <v>22.056999999999999</v>
      </c>
      <c r="R1043" s="7">
        <v>21.3</v>
      </c>
      <c r="S1043" s="7">
        <v>20.25</v>
      </c>
      <c r="T1043" s="7">
        <v>20.643000000000001</v>
      </c>
      <c r="U1043" s="7">
        <v>21.137</v>
      </c>
      <c r="V1043" s="7">
        <v>21.276</v>
      </c>
      <c r="W1043" s="7">
        <v>20.326000000000001</v>
      </c>
      <c r="X1043" s="7">
        <v>19.821000000000002</v>
      </c>
    </row>
    <row r="1044" spans="1:25" x14ac:dyDescent="0.3">
      <c r="A1044" s="7" t="s">
        <v>67</v>
      </c>
      <c r="B1044" s="7" t="s">
        <v>1228</v>
      </c>
      <c r="G1044" s="7">
        <v>0</v>
      </c>
      <c r="H1044" s="7">
        <v>29</v>
      </c>
      <c r="I1044" s="7">
        <v>27</v>
      </c>
      <c r="K1044" s="7">
        <v>39</v>
      </c>
      <c r="N1044" s="7">
        <v>44</v>
      </c>
      <c r="P1044" s="7">
        <v>42</v>
      </c>
      <c r="S1044" s="7">
        <v>50</v>
      </c>
      <c r="T1044" s="7">
        <v>47</v>
      </c>
      <c r="U1044" s="7">
        <v>50</v>
      </c>
      <c r="V1044" s="7">
        <v>50</v>
      </c>
      <c r="W1044" s="7">
        <v>39</v>
      </c>
      <c r="X1044" s="7">
        <v>42</v>
      </c>
      <c r="Y1044" s="7">
        <v>44</v>
      </c>
    </row>
    <row r="1045" spans="1:25" x14ac:dyDescent="0.3">
      <c r="A1045" s="7" t="s">
        <v>67</v>
      </c>
      <c r="B1045" s="7" t="s">
        <v>1229</v>
      </c>
      <c r="D1045" s="7">
        <v>3.8</v>
      </c>
      <c r="E1045" s="7">
        <v>3.7</v>
      </c>
      <c r="F1045" s="7">
        <v>3.6</v>
      </c>
      <c r="G1045" s="7">
        <v>3.4</v>
      </c>
      <c r="H1045" s="7">
        <v>3.4</v>
      </c>
      <c r="I1045" s="7">
        <v>3.5</v>
      </c>
      <c r="J1045" s="7">
        <v>3.6</v>
      </c>
      <c r="K1045" s="7">
        <v>3.6</v>
      </c>
      <c r="L1045" s="7">
        <v>4.0999999999999996</v>
      </c>
      <c r="M1045" s="7">
        <v>4.7</v>
      </c>
      <c r="N1045" s="7">
        <v>5.0999999999999996</v>
      </c>
      <c r="O1045" s="7">
        <v>5.2</v>
      </c>
      <c r="P1045" s="7">
        <v>5.5</v>
      </c>
      <c r="Q1045" s="7">
        <v>6.3</v>
      </c>
      <c r="R1045" s="7">
        <v>6.5</v>
      </c>
      <c r="S1045" s="7">
        <v>6.2</v>
      </c>
      <c r="T1045" s="7">
        <v>5.7</v>
      </c>
      <c r="U1045" s="7">
        <v>5.7</v>
      </c>
      <c r="V1045" s="7">
        <v>6.1</v>
      </c>
      <c r="W1045" s="7">
        <v>6.9</v>
      </c>
      <c r="X1045" s="7">
        <v>7.9</v>
      </c>
    </row>
    <row r="1046" spans="1:25" x14ac:dyDescent="0.3">
      <c r="A1046" s="7" t="s">
        <v>67</v>
      </c>
      <c r="B1046" s="7" t="s">
        <v>1230</v>
      </c>
      <c r="C1046" s="7">
        <v>15058</v>
      </c>
      <c r="D1046" s="7">
        <v>18594</v>
      </c>
      <c r="E1046" s="7">
        <v>23336</v>
      </c>
      <c r="F1046" s="7">
        <v>26552</v>
      </c>
      <c r="G1046" s="7">
        <v>27675</v>
      </c>
      <c r="H1046" s="7">
        <v>29716</v>
      </c>
      <c r="I1046" s="7">
        <v>35086</v>
      </c>
      <c r="J1046" s="7">
        <v>36732</v>
      </c>
      <c r="K1046" s="7">
        <v>43542</v>
      </c>
      <c r="L1046" s="7">
        <v>47972</v>
      </c>
      <c r="M1046" s="7">
        <v>57899</v>
      </c>
      <c r="N1046" s="7">
        <v>57899</v>
      </c>
      <c r="O1046" s="7">
        <v>65225</v>
      </c>
      <c r="P1046" s="7">
        <v>65976</v>
      </c>
      <c r="Q1046" s="7">
        <v>112182</v>
      </c>
      <c r="R1046" s="7">
        <v>121635</v>
      </c>
      <c r="S1046" s="7">
        <v>91018</v>
      </c>
      <c r="T1046" s="7">
        <v>88694</v>
      </c>
      <c r="U1046" s="7">
        <v>89285</v>
      </c>
      <c r="V1046" s="7">
        <v>78395</v>
      </c>
      <c r="W1046" s="7">
        <v>76729</v>
      </c>
      <c r="X1046" s="7">
        <v>75512</v>
      </c>
      <c r="Y1046" s="7">
        <v>66596</v>
      </c>
    </row>
    <row r="1047" spans="1:25" x14ac:dyDescent="0.3">
      <c r="A1047" s="7" t="s">
        <v>67</v>
      </c>
      <c r="B1047" s="7" t="s">
        <v>1231</v>
      </c>
    </row>
    <row r="1048" spans="1:25" x14ac:dyDescent="0.3">
      <c r="A1048" s="7" t="s">
        <v>67</v>
      </c>
      <c r="B1048" s="7" t="s">
        <v>1232</v>
      </c>
      <c r="C1048" s="7">
        <v>25.329000000000001</v>
      </c>
      <c r="D1048" s="7">
        <v>23.100999999999999</v>
      </c>
      <c r="E1048" s="7">
        <v>23.492000000000001</v>
      </c>
      <c r="F1048" s="7">
        <v>23.65</v>
      </c>
      <c r="G1048" s="7">
        <v>21.236000000000001</v>
      </c>
      <c r="H1048" s="7">
        <v>20.045000000000002</v>
      </c>
      <c r="I1048" s="7">
        <v>18.602</v>
      </c>
      <c r="J1048" s="7">
        <v>18.779</v>
      </c>
      <c r="K1048" s="7">
        <v>17.495000000000001</v>
      </c>
      <c r="L1048" s="7">
        <v>19.577999999999999</v>
      </c>
      <c r="M1048" s="7">
        <v>21.716000000000001</v>
      </c>
      <c r="N1048" s="7">
        <v>19.972999999999999</v>
      </c>
      <c r="O1048" s="7">
        <v>20.452999999999999</v>
      </c>
      <c r="P1048" s="7">
        <v>20.856000000000002</v>
      </c>
      <c r="Q1048" s="7">
        <v>21.213000000000001</v>
      </c>
      <c r="R1048" s="7">
        <v>21.198</v>
      </c>
      <c r="S1048" s="7">
        <v>22.338999999999999</v>
      </c>
      <c r="T1048" s="7">
        <v>22.53</v>
      </c>
      <c r="U1048" s="7">
        <v>22.791</v>
      </c>
      <c r="V1048" s="7">
        <v>24.22</v>
      </c>
      <c r="W1048" s="7">
        <v>23.274999999999999</v>
      </c>
      <c r="X1048" s="7">
        <v>27.483000000000001</v>
      </c>
      <c r="Y1048" s="7">
        <v>27.390999999999998</v>
      </c>
    </row>
    <row r="1049" spans="1:25" x14ac:dyDescent="0.3">
      <c r="A1049" s="7" t="s">
        <v>67</v>
      </c>
      <c r="B1049" s="7" t="s">
        <v>1233</v>
      </c>
      <c r="C1049" s="7">
        <v>71.004510646267093</v>
      </c>
      <c r="D1049" s="7">
        <v>71.293993075844995</v>
      </c>
      <c r="E1049" s="7">
        <v>71.583982723290006</v>
      </c>
      <c r="F1049" s="7">
        <v>71.874479588602199</v>
      </c>
      <c r="G1049" s="7">
        <v>72.165483671781601</v>
      </c>
      <c r="H1049" s="7">
        <v>72.456994972827999</v>
      </c>
      <c r="I1049" s="7">
        <v>72.749013491741707</v>
      </c>
      <c r="J1049" s="7">
        <v>73.041539228522495</v>
      </c>
      <c r="K1049" s="7">
        <v>73.334572183170394</v>
      </c>
      <c r="L1049" s="7">
        <v>73.628112355685502</v>
      </c>
      <c r="M1049" s="7">
        <v>73.922159746067706</v>
      </c>
      <c r="N1049" s="7">
        <v>74.216714354317006</v>
      </c>
      <c r="O1049" s="7">
        <v>74.5117761804336</v>
      </c>
      <c r="P1049" s="7">
        <v>74.807345224417205</v>
      </c>
      <c r="Q1049" s="7">
        <v>75.103421486268104</v>
      </c>
      <c r="R1049" s="7">
        <v>75.400004965986</v>
      </c>
      <c r="S1049" s="7">
        <v>75.697095663571105</v>
      </c>
      <c r="T1049" s="7">
        <v>75.994693579023405</v>
      </c>
      <c r="U1049" s="7">
        <v>76.292798712342801</v>
      </c>
      <c r="V1049" s="7">
        <v>76.591411063529307</v>
      </c>
      <c r="W1049" s="7">
        <v>76.890530632582994</v>
      </c>
      <c r="X1049" s="7">
        <v>77.190157419503805</v>
      </c>
      <c r="Y1049" s="7">
        <v>77.490291424291797</v>
      </c>
    </row>
    <row r="1050" spans="1:25" x14ac:dyDescent="0.3">
      <c r="A1050" s="7" t="s">
        <v>67</v>
      </c>
      <c r="B1050" s="7" t="s">
        <v>1234</v>
      </c>
      <c r="V1050" s="7">
        <v>74.900000000000006</v>
      </c>
    </row>
    <row r="1051" spans="1:25" x14ac:dyDescent="0.3">
      <c r="A1051" s="7" t="s">
        <v>67</v>
      </c>
      <c r="B1051" s="7" t="s">
        <v>1235</v>
      </c>
      <c r="F1051" s="7">
        <v>23.5</v>
      </c>
      <c r="G1051" s="7">
        <v>23.5</v>
      </c>
      <c r="H1051" s="7">
        <v>31.7</v>
      </c>
      <c r="I1051" s="7">
        <v>31.4</v>
      </c>
      <c r="J1051" s="7">
        <v>30</v>
      </c>
      <c r="K1051" s="7">
        <v>27.8</v>
      </c>
      <c r="L1051" s="7">
        <v>28.5</v>
      </c>
      <c r="M1051" s="7">
        <v>27.3</v>
      </c>
      <c r="N1051" s="7">
        <v>27.1</v>
      </c>
      <c r="O1051" s="7">
        <v>26.9</v>
      </c>
      <c r="P1051" s="7">
        <v>27</v>
      </c>
      <c r="Q1051" s="7">
        <v>27.3</v>
      </c>
      <c r="R1051" s="7">
        <v>27.4</v>
      </c>
      <c r="S1051" s="7">
        <v>27.4</v>
      </c>
      <c r="T1051" s="7">
        <v>27</v>
      </c>
      <c r="U1051" s="7">
        <v>27.5</v>
      </c>
      <c r="V1051" s="7">
        <v>27.4</v>
      </c>
      <c r="W1051" s="7">
        <v>27.5</v>
      </c>
    </row>
    <row r="1052" spans="1:25" x14ac:dyDescent="0.3">
      <c r="A1052" s="7" t="s">
        <v>67</v>
      </c>
      <c r="B1052" s="7" t="s">
        <v>1236</v>
      </c>
      <c r="C1052" s="7">
        <v>23.5</v>
      </c>
      <c r="H1052" s="7">
        <v>22.5</v>
      </c>
      <c r="M1052" s="7">
        <v>21.6</v>
      </c>
      <c r="R1052" s="7">
        <v>21</v>
      </c>
      <c r="U1052" s="7">
        <v>20.399999999999999</v>
      </c>
      <c r="V1052" s="7">
        <v>20.399999999999999</v>
      </c>
      <c r="W1052" s="7">
        <v>20.3</v>
      </c>
    </row>
    <row r="1053" spans="1:25" x14ac:dyDescent="0.3">
      <c r="A1053" s="7" t="s">
        <v>67</v>
      </c>
      <c r="B1053" s="7" t="s">
        <v>1237</v>
      </c>
      <c r="C1053" s="7">
        <v>1700</v>
      </c>
      <c r="D1053" s="7">
        <v>1600</v>
      </c>
      <c r="E1053" s="7">
        <v>1800</v>
      </c>
      <c r="F1053" s="7">
        <v>2000</v>
      </c>
      <c r="G1053" s="7">
        <v>2400</v>
      </c>
      <c r="H1053" s="7">
        <v>2400</v>
      </c>
      <c r="I1053" s="7">
        <v>2300</v>
      </c>
      <c r="J1053" s="7">
        <v>2500</v>
      </c>
      <c r="K1053" s="7">
        <v>2600</v>
      </c>
      <c r="L1053" s="7">
        <v>2600</v>
      </c>
      <c r="M1053" s="7">
        <v>2500</v>
      </c>
      <c r="N1053" s="7">
        <v>2300</v>
      </c>
      <c r="O1053" s="7">
        <v>2000</v>
      </c>
      <c r="P1053" s="7">
        <v>1800</v>
      </c>
      <c r="Q1053" s="7">
        <v>1700</v>
      </c>
      <c r="R1053" s="7">
        <v>1700</v>
      </c>
      <c r="S1053" s="7">
        <v>1500</v>
      </c>
      <c r="T1053" s="7">
        <v>1600</v>
      </c>
      <c r="U1053" s="7">
        <v>1500</v>
      </c>
      <c r="V1053" s="7">
        <v>1500</v>
      </c>
      <c r="W1053" s="7">
        <v>1500</v>
      </c>
    </row>
    <row r="1054" spans="1:25" x14ac:dyDescent="0.3">
      <c r="A1054" s="7" t="s">
        <v>67</v>
      </c>
      <c r="B1054" s="7" t="s">
        <v>1238</v>
      </c>
      <c r="Q1054" s="7">
        <v>11.42</v>
      </c>
    </row>
    <row r="1055" spans="1:25" x14ac:dyDescent="0.3">
      <c r="A1055" s="7" t="s">
        <v>67</v>
      </c>
      <c r="B1055" s="7" t="s">
        <v>1239</v>
      </c>
      <c r="E1055" s="7">
        <v>3.1</v>
      </c>
      <c r="G1055" s="7">
        <v>2.87</v>
      </c>
      <c r="H1055" s="7">
        <v>2.8</v>
      </c>
      <c r="J1055" s="7">
        <v>2.41</v>
      </c>
      <c r="K1055" s="7">
        <v>2.39</v>
      </c>
      <c r="M1055" s="7">
        <v>2.2999999999999998</v>
      </c>
    </row>
    <row r="1056" spans="1:25" x14ac:dyDescent="0.3">
      <c r="A1056" s="7" t="s">
        <v>67</v>
      </c>
      <c r="B1056" s="7" t="s">
        <v>1240</v>
      </c>
      <c r="C1056" s="7">
        <v>0</v>
      </c>
      <c r="D1056" s="7">
        <v>2</v>
      </c>
      <c r="E1056" s="7">
        <v>4</v>
      </c>
      <c r="F1056" s="7">
        <v>9</v>
      </c>
      <c r="G1056" s="7">
        <v>17</v>
      </c>
      <c r="H1056" s="7">
        <v>28</v>
      </c>
      <c r="I1056" s="7">
        <v>38</v>
      </c>
      <c r="J1056" s="7">
        <v>51</v>
      </c>
      <c r="K1056" s="7">
        <v>63</v>
      </c>
      <c r="L1056" s="7">
        <v>76</v>
      </c>
      <c r="M1056" s="7">
        <v>77</v>
      </c>
      <c r="N1056" s="7">
        <v>90</v>
      </c>
      <c r="O1056" s="7">
        <v>96</v>
      </c>
      <c r="P1056" s="7">
        <v>100</v>
      </c>
      <c r="Q1056" s="7">
        <v>98</v>
      </c>
      <c r="R1056" s="7">
        <v>94</v>
      </c>
      <c r="S1056" s="7">
        <v>92</v>
      </c>
      <c r="T1056" s="7">
        <v>95</v>
      </c>
      <c r="U1056" s="7">
        <v>95</v>
      </c>
      <c r="V1056" s="7">
        <v>96</v>
      </c>
      <c r="W1056" s="7">
        <v>96</v>
      </c>
      <c r="X1056" s="7">
        <v>96</v>
      </c>
    </row>
    <row r="1057" spans="1:25" x14ac:dyDescent="0.3">
      <c r="A1057" s="7" t="s">
        <v>67</v>
      </c>
      <c r="B1057" s="7" t="s">
        <v>1241</v>
      </c>
      <c r="C1057" s="7">
        <v>12.36</v>
      </c>
      <c r="D1057" s="7">
        <v>12.31</v>
      </c>
      <c r="E1057" s="7">
        <v>12.12</v>
      </c>
      <c r="F1057" s="7">
        <v>11.87</v>
      </c>
      <c r="G1057" s="7">
        <v>11.64</v>
      </c>
      <c r="H1057" s="7">
        <v>11.43</v>
      </c>
      <c r="I1057" s="7">
        <v>11.13</v>
      </c>
      <c r="J1057" s="7">
        <v>10.86</v>
      </c>
      <c r="K1057" s="7">
        <v>10.58</v>
      </c>
      <c r="L1057" s="7">
        <v>10.130000000000001</v>
      </c>
      <c r="M1057" s="7">
        <v>9.52</v>
      </c>
      <c r="N1057" s="7">
        <v>9.01</v>
      </c>
      <c r="O1057" s="7">
        <v>8.52</v>
      </c>
      <c r="P1057" s="7">
        <v>7.97</v>
      </c>
      <c r="Q1057" s="7">
        <v>7.47</v>
      </c>
      <c r="R1057" s="7">
        <v>6.91</v>
      </c>
      <c r="S1057" s="7">
        <v>6.51</v>
      </c>
      <c r="T1057" s="7">
        <v>5.91</v>
      </c>
      <c r="U1057" s="7">
        <v>5.25</v>
      </c>
      <c r="V1057" s="7">
        <v>4.8</v>
      </c>
      <c r="W1057" s="7">
        <v>4.42</v>
      </c>
      <c r="X1057" s="7">
        <v>4.1900000000000004</v>
      </c>
    </row>
    <row r="1058" spans="1:25" x14ac:dyDescent="0.3">
      <c r="A1058" s="7" t="s">
        <v>67</v>
      </c>
      <c r="B1058" s="7" t="s">
        <v>1242</v>
      </c>
      <c r="C1058" s="7">
        <v>0</v>
      </c>
      <c r="D1058" s="7">
        <v>0</v>
      </c>
      <c r="E1058" s="7">
        <v>1</v>
      </c>
      <c r="F1058" s="7">
        <v>1</v>
      </c>
      <c r="G1058" s="7">
        <v>2</v>
      </c>
      <c r="H1058" s="7">
        <v>4</v>
      </c>
      <c r="I1058" s="7">
        <v>6</v>
      </c>
      <c r="J1058" s="7">
        <v>10</v>
      </c>
      <c r="K1058" s="7">
        <v>14</v>
      </c>
      <c r="L1058" s="7">
        <v>19</v>
      </c>
      <c r="M1058" s="7">
        <v>26</v>
      </c>
      <c r="N1058" s="7">
        <v>34</v>
      </c>
      <c r="O1058" s="7">
        <v>41</v>
      </c>
      <c r="P1058" s="7">
        <v>46</v>
      </c>
      <c r="Q1058" s="7">
        <v>51</v>
      </c>
      <c r="R1058" s="7">
        <v>56</v>
      </c>
      <c r="S1058" s="7">
        <v>61</v>
      </c>
      <c r="T1058" s="7">
        <v>67</v>
      </c>
      <c r="U1058" s="7">
        <v>70</v>
      </c>
      <c r="V1058" s="7">
        <v>73</v>
      </c>
      <c r="W1058" s="7">
        <v>74</v>
      </c>
      <c r="X1058" s="7">
        <v>74</v>
      </c>
    </row>
    <row r="1059" spans="1:25" x14ac:dyDescent="0.3">
      <c r="A1059" s="7" t="s">
        <v>67</v>
      </c>
      <c r="B1059" s="7" t="s">
        <v>1243</v>
      </c>
    </row>
    <row r="1060" spans="1:25" x14ac:dyDescent="0.3">
      <c r="A1060" s="7" t="s">
        <v>67</v>
      </c>
      <c r="B1060" s="7" t="s">
        <v>1244</v>
      </c>
      <c r="C1060" s="7">
        <v>98.353379029655102</v>
      </c>
      <c r="D1060" s="7">
        <v>98.387556765201793</v>
      </c>
      <c r="E1060" s="7">
        <v>98.421734500748499</v>
      </c>
      <c r="F1060" s="7">
        <v>98.455912236295106</v>
      </c>
      <c r="G1060" s="7">
        <v>98.490089971841797</v>
      </c>
      <c r="H1060" s="7">
        <v>98.524267707388404</v>
      </c>
      <c r="I1060" s="7">
        <v>98.558445442935096</v>
      </c>
      <c r="J1060" s="7">
        <v>98.592623178481801</v>
      </c>
      <c r="K1060" s="7">
        <v>98.626800914028394</v>
      </c>
      <c r="L1060" s="7">
        <v>98.6609786495751</v>
      </c>
      <c r="M1060" s="7">
        <v>98.695156385121706</v>
      </c>
      <c r="N1060" s="7">
        <v>98.729334120668398</v>
      </c>
      <c r="O1060" s="7">
        <v>98.763511856215004</v>
      </c>
      <c r="P1060" s="7">
        <v>98.797689591761696</v>
      </c>
      <c r="Q1060" s="7">
        <v>98.831867327308402</v>
      </c>
      <c r="R1060" s="7">
        <v>98.866045062854994</v>
      </c>
      <c r="S1060" s="7">
        <v>98.9002227984017</v>
      </c>
      <c r="T1060" s="7">
        <v>98.934400533948306</v>
      </c>
      <c r="U1060" s="7">
        <v>98.968578269494998</v>
      </c>
      <c r="V1060" s="7">
        <v>99.002756005041704</v>
      </c>
      <c r="W1060" s="7">
        <v>99.036933740588395</v>
      </c>
      <c r="X1060" s="7">
        <v>99.071111476135002</v>
      </c>
      <c r="Y1060" s="7">
        <v>99.105289211681693</v>
      </c>
    </row>
    <row r="1061" spans="1:25" x14ac:dyDescent="0.3">
      <c r="A1061" s="7" t="s">
        <v>67</v>
      </c>
      <c r="B1061" s="7" t="s">
        <v>1245</v>
      </c>
      <c r="C1061" s="7">
        <v>32.6</v>
      </c>
      <c r="D1061" s="7">
        <v>32.200000000000003</v>
      </c>
      <c r="E1061" s="7">
        <v>32.299999999999997</v>
      </c>
      <c r="F1061" s="7">
        <v>32.5</v>
      </c>
      <c r="G1061" s="7">
        <v>32.200000000000003</v>
      </c>
      <c r="H1061" s="7">
        <v>32.299999999999997</v>
      </c>
      <c r="I1061" s="7">
        <v>32.4</v>
      </c>
      <c r="J1061" s="7">
        <v>32.200000000000003</v>
      </c>
      <c r="K1061" s="7">
        <v>32.299999999999997</v>
      </c>
      <c r="L1061" s="7">
        <v>32</v>
      </c>
      <c r="M1061" s="7">
        <v>31.3</v>
      </c>
      <c r="N1061" s="7">
        <v>30</v>
      </c>
      <c r="O1061" s="7">
        <v>29.1</v>
      </c>
      <c r="P1061" s="7">
        <v>28.5</v>
      </c>
      <c r="Q1061" s="7">
        <v>28.7</v>
      </c>
      <c r="R1061" s="7">
        <v>28.8</v>
      </c>
      <c r="S1061" s="7">
        <v>28.5</v>
      </c>
      <c r="T1061" s="7">
        <v>27.8</v>
      </c>
      <c r="U1061" s="7">
        <v>25.5</v>
      </c>
      <c r="V1061" s="7">
        <v>24.1</v>
      </c>
    </row>
    <row r="1062" spans="1:25" x14ac:dyDescent="0.3">
      <c r="A1062" s="7" t="s">
        <v>67</v>
      </c>
      <c r="B1062" s="7" t="s">
        <v>1246</v>
      </c>
      <c r="C1062" s="7">
        <v>66.7</v>
      </c>
      <c r="D1062" s="7">
        <v>69</v>
      </c>
      <c r="E1062" s="7">
        <v>71</v>
      </c>
      <c r="F1062" s="7">
        <v>72.3</v>
      </c>
      <c r="G1062" s="7">
        <v>73.599999999999994</v>
      </c>
      <c r="H1062" s="7">
        <v>75.099999999999994</v>
      </c>
      <c r="I1062" s="7">
        <v>74.900000000000006</v>
      </c>
      <c r="J1062" s="7">
        <v>70.7</v>
      </c>
      <c r="K1062" s="7">
        <v>64.599999999999994</v>
      </c>
      <c r="L1062" s="7">
        <v>56.4</v>
      </c>
      <c r="M1062" s="7">
        <v>48.3</v>
      </c>
      <c r="N1062" s="7">
        <v>42.4</v>
      </c>
      <c r="O1062" s="7">
        <v>38.6</v>
      </c>
      <c r="P1062" s="7">
        <v>36.700000000000003</v>
      </c>
      <c r="Q1062" s="7">
        <v>35.4</v>
      </c>
      <c r="R1062" s="7">
        <v>34.6</v>
      </c>
      <c r="S1062" s="7">
        <v>33.799999999999997</v>
      </c>
      <c r="T1062" s="7">
        <v>33.1</v>
      </c>
      <c r="U1062" s="7">
        <v>32.4</v>
      </c>
      <c r="V1062" s="7">
        <v>31.7</v>
      </c>
      <c r="W1062" s="7">
        <v>31.1</v>
      </c>
      <c r="X1062" s="7">
        <v>30.3</v>
      </c>
    </row>
    <row r="1063" spans="1:25" x14ac:dyDescent="0.3">
      <c r="A1063" s="7" t="s">
        <v>67</v>
      </c>
      <c r="B1063" s="7" t="s">
        <v>1247</v>
      </c>
      <c r="C1063" s="7">
        <v>26.2</v>
      </c>
      <c r="D1063" s="7">
        <v>27.2</v>
      </c>
      <c r="E1063" s="7">
        <v>28</v>
      </c>
      <c r="F1063" s="7">
        <v>28.4</v>
      </c>
      <c r="G1063" s="7">
        <v>28.3</v>
      </c>
      <c r="H1063" s="7">
        <v>27.8</v>
      </c>
      <c r="I1063" s="7">
        <v>26.8</v>
      </c>
      <c r="J1063" s="7">
        <v>25.4</v>
      </c>
      <c r="K1063" s="7">
        <v>23.8</v>
      </c>
      <c r="L1063" s="7">
        <v>22.1</v>
      </c>
      <c r="M1063" s="7">
        <v>20.399999999999999</v>
      </c>
      <c r="N1063" s="7">
        <v>18.8</v>
      </c>
      <c r="O1063" s="7">
        <v>17.5</v>
      </c>
      <c r="P1063" s="7">
        <v>16.399999999999999</v>
      </c>
      <c r="Q1063" s="7">
        <v>15.5</v>
      </c>
      <c r="R1063" s="7">
        <v>14.8</v>
      </c>
      <c r="S1063" s="7">
        <v>14.2</v>
      </c>
      <c r="T1063" s="7">
        <v>13.8</v>
      </c>
      <c r="U1063" s="7">
        <v>13.4</v>
      </c>
      <c r="V1063" s="7">
        <v>13.1</v>
      </c>
      <c r="W1063" s="7">
        <v>12.9</v>
      </c>
      <c r="X1063" s="7">
        <v>12.7</v>
      </c>
    </row>
    <row r="1064" spans="1:25" x14ac:dyDescent="0.3">
      <c r="A1064" s="7" t="s">
        <v>67</v>
      </c>
      <c r="B1064" s="7" t="s">
        <v>1248</v>
      </c>
      <c r="C1064" s="7">
        <v>16983</v>
      </c>
      <c r="D1064" s="7">
        <v>16308</v>
      </c>
      <c r="E1064" s="7">
        <v>15612</v>
      </c>
      <c r="F1064" s="7">
        <v>15538</v>
      </c>
      <c r="G1064" s="7">
        <v>15711</v>
      </c>
      <c r="H1064" s="7">
        <v>15754</v>
      </c>
      <c r="I1064" s="7">
        <v>15753</v>
      </c>
      <c r="J1064" s="7">
        <v>15478</v>
      </c>
      <c r="K1064" s="7">
        <v>16020</v>
      </c>
      <c r="L1064" s="7">
        <v>14738</v>
      </c>
      <c r="M1064" s="7">
        <v>14068</v>
      </c>
      <c r="N1064" s="7">
        <v>13703</v>
      </c>
      <c r="O1064" s="7">
        <v>13468</v>
      </c>
      <c r="P1064" s="7">
        <v>13263</v>
      </c>
      <c r="Q1064" s="7">
        <v>13233</v>
      </c>
      <c r="R1064" s="7">
        <v>13020</v>
      </c>
      <c r="S1064" s="7">
        <v>12738</v>
      </c>
      <c r="T1064" s="7">
        <v>13000</v>
      </c>
      <c r="U1064" s="7">
        <v>13506</v>
      </c>
      <c r="V1064" s="7">
        <v>13765</v>
      </c>
      <c r="W1064" s="7">
        <v>13277</v>
      </c>
      <c r="X1064" s="7">
        <v>12979</v>
      </c>
    </row>
    <row r="1065" spans="1:25" x14ac:dyDescent="0.3">
      <c r="A1065" s="7" t="s">
        <v>67</v>
      </c>
      <c r="B1065" s="7" t="s">
        <v>1249</v>
      </c>
      <c r="C1065" s="7">
        <v>48065</v>
      </c>
      <c r="D1065" s="7">
        <v>47370</v>
      </c>
      <c r="E1065" s="7">
        <v>47378</v>
      </c>
      <c r="F1065" s="7">
        <v>47985</v>
      </c>
      <c r="G1065" s="7">
        <v>49863</v>
      </c>
      <c r="H1065" s="7">
        <v>52361</v>
      </c>
      <c r="I1065" s="7">
        <v>53493</v>
      </c>
      <c r="J1065" s="7">
        <v>52924</v>
      </c>
      <c r="K1065" s="7">
        <v>51720</v>
      </c>
      <c r="L1065" s="7">
        <v>47040</v>
      </c>
      <c r="M1065" s="7">
        <v>40957</v>
      </c>
      <c r="N1065" s="7">
        <v>38468</v>
      </c>
      <c r="O1065" s="7">
        <v>37333</v>
      </c>
      <c r="P1065" s="7">
        <v>36680</v>
      </c>
      <c r="Q1065" s="7">
        <v>36002</v>
      </c>
      <c r="R1065" s="7">
        <v>34913</v>
      </c>
      <c r="S1065" s="7">
        <v>33563</v>
      </c>
      <c r="T1065" s="7">
        <v>32694</v>
      </c>
      <c r="U1065" s="7">
        <v>32916</v>
      </c>
      <c r="V1065" s="7">
        <v>33263</v>
      </c>
      <c r="W1065" s="7">
        <v>32550</v>
      </c>
      <c r="X1065" s="7">
        <v>31191</v>
      </c>
    </row>
    <row r="1066" spans="1:25" x14ac:dyDescent="0.3">
      <c r="A1066" s="7" t="s">
        <v>67</v>
      </c>
      <c r="B1066" s="7" t="s">
        <v>1250</v>
      </c>
      <c r="C1066" s="7">
        <v>4580</v>
      </c>
      <c r="D1066" s="7">
        <v>4897</v>
      </c>
      <c r="E1066" s="7">
        <v>5179</v>
      </c>
      <c r="F1066" s="7">
        <v>5436</v>
      </c>
      <c r="G1066" s="7">
        <v>5640</v>
      </c>
      <c r="H1066" s="7">
        <v>5775</v>
      </c>
      <c r="I1066" s="7">
        <v>5787</v>
      </c>
      <c r="J1066" s="7">
        <v>5647</v>
      </c>
      <c r="K1066" s="7">
        <v>5390</v>
      </c>
      <c r="L1066" s="7">
        <v>5070</v>
      </c>
      <c r="M1066" s="7">
        <v>4705</v>
      </c>
      <c r="N1066" s="7">
        <v>4331</v>
      </c>
      <c r="O1066" s="7">
        <v>3993</v>
      </c>
      <c r="P1066" s="7">
        <v>3703</v>
      </c>
      <c r="Q1066" s="7">
        <v>3470</v>
      </c>
      <c r="R1066" s="7">
        <v>3314</v>
      </c>
      <c r="S1066" s="7">
        <v>3238</v>
      </c>
      <c r="T1066" s="7">
        <v>3200</v>
      </c>
      <c r="U1066" s="7">
        <v>3238</v>
      </c>
      <c r="V1066" s="7">
        <v>3294</v>
      </c>
      <c r="W1066" s="7">
        <v>3327</v>
      </c>
      <c r="X1066" s="7">
        <v>3357</v>
      </c>
    </row>
    <row r="1067" spans="1:25" x14ac:dyDescent="0.3">
      <c r="A1067" s="7" t="s">
        <v>67</v>
      </c>
      <c r="B1067" s="7" t="s">
        <v>1251</v>
      </c>
      <c r="C1067" s="7">
        <v>35.299999999999997</v>
      </c>
      <c r="D1067" s="7">
        <v>34.799999999999997</v>
      </c>
      <c r="E1067" s="7">
        <v>34.299999999999997</v>
      </c>
      <c r="F1067" s="7">
        <v>33.700000000000003</v>
      </c>
      <c r="G1067" s="7">
        <v>33.1</v>
      </c>
      <c r="H1067" s="7">
        <v>32.4</v>
      </c>
      <c r="I1067" s="7">
        <v>31.7</v>
      </c>
      <c r="J1067" s="7">
        <v>30.9</v>
      </c>
      <c r="K1067" s="7">
        <v>30.2</v>
      </c>
      <c r="L1067" s="7">
        <v>29.5</v>
      </c>
      <c r="M1067" s="7">
        <v>29</v>
      </c>
      <c r="N1067" s="7">
        <v>28.7</v>
      </c>
      <c r="O1067" s="7">
        <v>28.5</v>
      </c>
      <c r="P1067" s="7">
        <v>28.5</v>
      </c>
      <c r="Q1067" s="7">
        <v>28.6</v>
      </c>
      <c r="R1067" s="7">
        <v>28.8</v>
      </c>
      <c r="S1067" s="7">
        <v>29.1</v>
      </c>
      <c r="T1067" s="7">
        <v>29.4</v>
      </c>
      <c r="U1067" s="7">
        <v>29.9</v>
      </c>
      <c r="V1067" s="7">
        <v>30.5</v>
      </c>
    </row>
    <row r="1068" spans="1:25" x14ac:dyDescent="0.3">
      <c r="A1068" s="7" t="s">
        <v>67</v>
      </c>
      <c r="B1068" s="7" t="s">
        <v>1252</v>
      </c>
      <c r="C1068" s="7">
        <v>8.9641099999999998</v>
      </c>
      <c r="H1068" s="7">
        <v>8.7465799999999998</v>
      </c>
      <c r="M1068" s="7">
        <v>8.67807</v>
      </c>
      <c r="R1068" s="7">
        <v>8.8800699999999999</v>
      </c>
      <c r="V1068" s="7">
        <v>8.7662099999999992</v>
      </c>
    </row>
    <row r="1069" spans="1:25" x14ac:dyDescent="0.3">
      <c r="A1069" s="7" t="s">
        <v>67</v>
      </c>
      <c r="B1069" s="7" t="s">
        <v>1253</v>
      </c>
      <c r="S1069" s="7">
        <v>3.8</v>
      </c>
    </row>
    <row r="1070" spans="1:25" x14ac:dyDescent="0.3">
      <c r="A1070" s="7" t="s">
        <v>67</v>
      </c>
      <c r="B1070" s="7" t="s">
        <v>1254</v>
      </c>
    </row>
    <row r="1071" spans="1:25" x14ac:dyDescent="0.3">
      <c r="A1071" s="7" t="s">
        <v>67</v>
      </c>
      <c r="B1071" s="7" t="s">
        <v>1255</v>
      </c>
      <c r="C1071" s="7">
        <v>29.824561403508799</v>
      </c>
      <c r="D1071" s="7">
        <v>29.824561403508799</v>
      </c>
      <c r="E1071" s="7">
        <v>29.824561403508799</v>
      </c>
      <c r="F1071" s="7">
        <v>29.824561403508799</v>
      </c>
      <c r="G1071" s="7">
        <v>32.778702163061602</v>
      </c>
      <c r="H1071" s="7">
        <v>32.75</v>
      </c>
      <c r="I1071" s="7">
        <v>32.75</v>
      </c>
      <c r="J1071" s="7">
        <v>33</v>
      </c>
      <c r="K1071" s="7">
        <v>33</v>
      </c>
      <c r="L1071" s="7">
        <v>44.5</v>
      </c>
      <c r="M1071" s="7">
        <v>44.5</v>
      </c>
      <c r="N1071" s="7">
        <v>42.25</v>
      </c>
      <c r="O1071" s="7">
        <v>42.25</v>
      </c>
      <c r="P1071" s="7">
        <v>42.25</v>
      </c>
      <c r="Q1071" s="7">
        <v>41.5</v>
      </c>
      <c r="R1071" s="7">
        <v>42</v>
      </c>
      <c r="S1071" s="7">
        <v>42</v>
      </c>
      <c r="T1071" s="7">
        <v>41.836734693877602</v>
      </c>
      <c r="U1071" s="7">
        <v>42.748091603053403</v>
      </c>
      <c r="V1071" s="7">
        <v>46.347607052896699</v>
      </c>
      <c r="W1071" s="7">
        <v>46.75</v>
      </c>
      <c r="X1071" s="7">
        <v>46.5822784810127</v>
      </c>
      <c r="Y1071" s="7">
        <v>46.5</v>
      </c>
    </row>
    <row r="1072" spans="1:25" x14ac:dyDescent="0.3">
      <c r="A1072" s="7" t="s">
        <v>67</v>
      </c>
      <c r="B1072" s="7" t="s">
        <v>1256</v>
      </c>
      <c r="C1072" s="7">
        <v>18.404294967651399</v>
      </c>
      <c r="D1072" s="7">
        <v>17.828577041626001</v>
      </c>
      <c r="E1072" s="7">
        <v>16.605848312377901</v>
      </c>
      <c r="F1072" s="7">
        <v>17.998214721679702</v>
      </c>
      <c r="G1072" s="7">
        <v>17.274337768554702</v>
      </c>
      <c r="H1072" s="7">
        <v>18.084438323974599</v>
      </c>
      <c r="I1072" s="7">
        <v>19.019779205322301</v>
      </c>
      <c r="K1072" s="7">
        <v>18.545375823974599</v>
      </c>
      <c r="L1072" s="7">
        <v>17.235179901123001</v>
      </c>
      <c r="M1072" s="7">
        <v>17.234956741333001</v>
      </c>
      <c r="N1072" s="7">
        <v>18.456661224365199</v>
      </c>
      <c r="O1072" s="7">
        <v>19.202827453613299</v>
      </c>
      <c r="P1072" s="7">
        <v>16.7506999969482</v>
      </c>
      <c r="Q1072" s="7">
        <v>16.351249694824201</v>
      </c>
      <c r="R1072" s="7">
        <v>18.8851432800293</v>
      </c>
      <c r="S1072" s="7">
        <v>16.120161056518601</v>
      </c>
      <c r="T1072" s="7">
        <v>18.880050659179702</v>
      </c>
      <c r="U1072" s="7">
        <v>20.2936897277832</v>
      </c>
      <c r="V1072" s="7">
        <v>18.694503784179702</v>
      </c>
      <c r="W1072" s="7">
        <v>18.484130859375</v>
      </c>
      <c r="X1072" s="7">
        <v>18.485979080200199</v>
      </c>
      <c r="Y1072" s="7">
        <v>19.7500400543213</v>
      </c>
    </row>
    <row r="1073" spans="1:25" x14ac:dyDescent="0.3">
      <c r="A1073" s="7" t="s">
        <v>67</v>
      </c>
      <c r="B1073" s="7" t="s">
        <v>1257</v>
      </c>
      <c r="C1073" s="7">
        <v>17.83616</v>
      </c>
      <c r="D1073" s="7">
        <v>17.430399999999999</v>
      </c>
      <c r="E1073" s="7">
        <v>16.981539999999999</v>
      </c>
      <c r="F1073" s="7">
        <v>18.19248</v>
      </c>
      <c r="G1073" s="7">
        <v>18.974889999999998</v>
      </c>
      <c r="H1073" s="7">
        <v>16.98142</v>
      </c>
      <c r="I1073" s="7">
        <v>16.214590000000001</v>
      </c>
      <c r="J1073" s="7">
        <v>16.95974</v>
      </c>
      <c r="K1073" s="7">
        <v>15.442909999999999</v>
      </c>
      <c r="L1073" s="7">
        <v>17.271789999999999</v>
      </c>
      <c r="M1073" s="7">
        <v>19.375389999999999</v>
      </c>
      <c r="N1073" s="7">
        <v>21.43582</v>
      </c>
      <c r="O1073" s="7">
        <v>21.079000000000001</v>
      </c>
      <c r="R1073" s="7">
        <v>19.084019999999999</v>
      </c>
      <c r="T1073" s="7">
        <v>19.5657</v>
      </c>
      <c r="U1073" s="7">
        <v>21.375</v>
      </c>
    </row>
    <row r="1074" spans="1:25" x14ac:dyDescent="0.3">
      <c r="A1074" s="7" t="s">
        <v>67</v>
      </c>
      <c r="B1074" s="7" t="s">
        <v>1258</v>
      </c>
      <c r="D1074" s="7">
        <v>98.447563171386705</v>
      </c>
      <c r="F1074" s="7">
        <v>99.955207824707003</v>
      </c>
      <c r="H1074" s="7">
        <v>99.851936340332003</v>
      </c>
      <c r="I1074" s="7">
        <v>95.897178649902301</v>
      </c>
      <c r="J1074" s="7">
        <v>99.954437255859403</v>
      </c>
      <c r="K1074" s="7">
        <v>99.940757751464801</v>
      </c>
      <c r="L1074" s="7">
        <v>99.906318664550795</v>
      </c>
      <c r="M1074" s="7">
        <v>99.769981384277301</v>
      </c>
      <c r="Q1074" s="7">
        <v>100</v>
      </c>
      <c r="T1074" s="7">
        <v>94.850547790527301</v>
      </c>
      <c r="U1074" s="7">
        <v>95.273620605468807</v>
      </c>
      <c r="V1074" s="7">
        <v>95.291999816894503</v>
      </c>
      <c r="W1074" s="7">
        <v>95.438591003417997</v>
      </c>
      <c r="X1074" s="7">
        <v>95.984130859375</v>
      </c>
      <c r="Y1074" s="7">
        <v>99.995773315429702</v>
      </c>
    </row>
    <row r="1075" spans="1:25" x14ac:dyDescent="0.3">
      <c r="A1075" s="7" t="s">
        <v>67</v>
      </c>
      <c r="B1075" s="7" t="s">
        <v>1259</v>
      </c>
      <c r="O1075" s="7">
        <v>14.3233499526978</v>
      </c>
      <c r="P1075" s="7">
        <v>14.9614601135254</v>
      </c>
      <c r="Q1075" s="7">
        <v>15.0038404464722</v>
      </c>
      <c r="R1075" s="7">
        <v>15.542909622192401</v>
      </c>
      <c r="S1075" s="7">
        <v>15.6052703857422</v>
      </c>
      <c r="T1075" s="7">
        <v>17.576480865478501</v>
      </c>
      <c r="U1075" s="7">
        <v>18.943010330200199</v>
      </c>
      <c r="V1075" s="7">
        <v>19.219179153442401</v>
      </c>
      <c r="W1075" s="7">
        <v>19.492490768432599</v>
      </c>
      <c r="X1075" s="7">
        <v>19.247390747070298</v>
      </c>
    </row>
    <row r="1076" spans="1:25" x14ac:dyDescent="0.3">
      <c r="A1076" s="7" t="s">
        <v>67</v>
      </c>
      <c r="B1076" s="7" t="s">
        <v>1260</v>
      </c>
      <c r="E1076" s="7">
        <v>4.75122022628784</v>
      </c>
      <c r="F1076" s="7">
        <v>5.4810199737548801</v>
      </c>
      <c r="G1076" s="7">
        <v>4.9036102294921902</v>
      </c>
      <c r="H1076" s="7">
        <v>4.1877999305725098</v>
      </c>
      <c r="I1076" s="7">
        <v>4.1661701202392596</v>
      </c>
      <c r="J1076" s="7">
        <v>4.3863902091979998</v>
      </c>
      <c r="K1076" s="7">
        <v>4.6534700393676802</v>
      </c>
      <c r="L1076" s="7">
        <v>5.8343000411987296</v>
      </c>
      <c r="M1076" s="7">
        <v>6.18814992904663</v>
      </c>
      <c r="N1076" s="7">
        <v>6.1424798965454102</v>
      </c>
      <c r="O1076" s="7">
        <v>6.4504799842834499</v>
      </c>
      <c r="Q1076" s="7">
        <v>7.13677978515625</v>
      </c>
      <c r="R1076" s="7">
        <v>7.8181200027465803</v>
      </c>
      <c r="T1076" s="7">
        <v>11.833539962768601</v>
      </c>
      <c r="V1076" s="7">
        <v>16.263160705566399</v>
      </c>
      <c r="X1076" s="7">
        <v>15.7067003250122</v>
      </c>
    </row>
    <row r="1077" spans="1:25" x14ac:dyDescent="0.3">
      <c r="A1077" s="7" t="s">
        <v>67</v>
      </c>
      <c r="B1077" s="7" t="s">
        <v>1261</v>
      </c>
      <c r="Q1077" s="7">
        <v>0.94148999452590898</v>
      </c>
      <c r="R1077" s="7">
        <v>1.28215003013611</v>
      </c>
      <c r="T1077" s="7">
        <v>1.60624003410339</v>
      </c>
      <c r="V1077" s="7">
        <v>2.8958599567413299</v>
      </c>
      <c r="X1077" s="7">
        <v>2.22513008117676</v>
      </c>
    </row>
    <row r="1078" spans="1:25" x14ac:dyDescent="0.3">
      <c r="A1078" s="7" t="s">
        <v>67</v>
      </c>
      <c r="B1078" s="7" t="s">
        <v>1262</v>
      </c>
      <c r="T1078" s="7">
        <v>0.25911998748779302</v>
      </c>
      <c r="V1078" s="7">
        <v>0.18069000542163799</v>
      </c>
      <c r="X1078" s="7">
        <v>0.10802000015974</v>
      </c>
    </row>
    <row r="1079" spans="1:25" x14ac:dyDescent="0.3">
      <c r="A1079" s="7" t="s">
        <v>67</v>
      </c>
      <c r="B1079" s="7" t="s">
        <v>1263</v>
      </c>
      <c r="C1079" s="7">
        <v>18.877700805664102</v>
      </c>
      <c r="D1079" s="7">
        <v>22.652950286865199</v>
      </c>
      <c r="E1079" s="7">
        <v>23.525009155273398</v>
      </c>
      <c r="F1079" s="7">
        <v>22.863950729370099</v>
      </c>
      <c r="G1079" s="7">
        <v>20.740329742431602</v>
      </c>
      <c r="H1079" s="7">
        <v>18.454929351806602</v>
      </c>
      <c r="T1079" s="7">
        <v>11.9033098220825</v>
      </c>
      <c r="U1079" s="7">
        <v>6.2020101547241202</v>
      </c>
      <c r="V1079" s="7">
        <v>3.3718800544738801</v>
      </c>
      <c r="W1079" s="7">
        <v>5.6201000213623002</v>
      </c>
      <c r="X1079" s="7">
        <v>4.9486098289489702</v>
      </c>
    </row>
    <row r="1080" spans="1:25" x14ac:dyDescent="0.3">
      <c r="A1080" s="7" t="s">
        <v>67</v>
      </c>
      <c r="B1080" s="7" t="s">
        <v>1264</v>
      </c>
      <c r="C1080" s="7">
        <v>73445</v>
      </c>
      <c r="D1080" s="7">
        <v>79629</v>
      </c>
      <c r="E1080" s="7">
        <v>74727</v>
      </c>
      <c r="F1080" s="7">
        <v>74863</v>
      </c>
      <c r="G1080" s="7">
        <v>77405</v>
      </c>
      <c r="H1080" s="7">
        <v>73562</v>
      </c>
      <c r="I1080" s="7">
        <v>83624</v>
      </c>
      <c r="J1080" s="7">
        <v>87715</v>
      </c>
      <c r="K1080" s="7">
        <v>90476</v>
      </c>
      <c r="L1080" s="7">
        <v>102496</v>
      </c>
      <c r="R1080" s="7">
        <v>110454</v>
      </c>
      <c r="S1080" s="7">
        <v>111500</v>
      </c>
      <c r="V1080" s="7">
        <v>117384</v>
      </c>
      <c r="W1080" s="7">
        <v>111250.65625</v>
      </c>
      <c r="X1080" s="7">
        <v>109056</v>
      </c>
    </row>
    <row r="1081" spans="1:25" x14ac:dyDescent="0.3">
      <c r="A1081" s="7" t="s">
        <v>67</v>
      </c>
      <c r="B1081" s="7" t="s">
        <v>1265</v>
      </c>
    </row>
    <row r="1082" spans="1:25" x14ac:dyDescent="0.3">
      <c r="A1082" s="7" t="s">
        <v>67</v>
      </c>
      <c r="B1082" s="7" t="s">
        <v>1266</v>
      </c>
    </row>
    <row r="1083" spans="1:25" x14ac:dyDescent="0.3">
      <c r="A1083" s="7" t="s">
        <v>67</v>
      </c>
      <c r="B1083" s="7" t="s">
        <v>1267</v>
      </c>
      <c r="D1083" s="7">
        <v>96.837559999999996</v>
      </c>
      <c r="E1083" s="7">
        <v>97.9221</v>
      </c>
      <c r="F1083" s="7">
        <v>93.727220000000003</v>
      </c>
      <c r="Q1083" s="7">
        <v>100</v>
      </c>
      <c r="R1083" s="7">
        <v>93.434259999999995</v>
      </c>
    </row>
    <row r="1084" spans="1:25" x14ac:dyDescent="0.3">
      <c r="A1084" s="7" t="s">
        <v>67</v>
      </c>
      <c r="B1084" s="7" t="s">
        <v>1268</v>
      </c>
      <c r="C1084" s="7">
        <v>62.41686</v>
      </c>
      <c r="D1084" s="7">
        <v>63.090350000000001</v>
      </c>
      <c r="E1084" s="7">
        <v>64.776970000000006</v>
      </c>
      <c r="F1084" s="7">
        <v>66.616690000000006</v>
      </c>
      <c r="G1084" s="7">
        <v>68.187110000000004</v>
      </c>
      <c r="H1084" s="7">
        <v>69.106430000000003</v>
      </c>
      <c r="R1084" s="7">
        <v>89.873699999999999</v>
      </c>
      <c r="T1084" s="7">
        <v>78.522720000000007</v>
      </c>
    </row>
    <row r="1085" spans="1:25" x14ac:dyDescent="0.3">
      <c r="A1085" s="7" t="s">
        <v>67</v>
      </c>
      <c r="B1085" s="7" t="s">
        <v>1269</v>
      </c>
      <c r="C1085" s="7">
        <v>78.155853271484403</v>
      </c>
      <c r="D1085" s="7">
        <v>77.475730895996094</v>
      </c>
      <c r="E1085" s="7">
        <v>76.912277221679702</v>
      </c>
      <c r="F1085" s="7">
        <v>76.412490844726605</v>
      </c>
      <c r="G1085" s="7">
        <v>77.429748535156193</v>
      </c>
      <c r="H1085" s="7">
        <v>78.0467529296875</v>
      </c>
      <c r="I1085" s="7">
        <v>80.722999572753906</v>
      </c>
      <c r="J1085" s="7">
        <v>82.545547485351605</v>
      </c>
      <c r="K1085" s="7">
        <v>81.676376342773395</v>
      </c>
      <c r="L1085" s="7">
        <v>83.705879211425795</v>
      </c>
      <c r="M1085" s="7">
        <v>85.126792907714801</v>
      </c>
      <c r="N1085" s="7">
        <v>88.287788391113295</v>
      </c>
      <c r="O1085" s="7">
        <v>92.522270202636705</v>
      </c>
      <c r="P1085" s="7">
        <v>102.97409820556599</v>
      </c>
      <c r="Q1085" s="7">
        <v>105.673553466797</v>
      </c>
      <c r="R1085" s="7">
        <v>110.16893005371099</v>
      </c>
      <c r="S1085" s="7">
        <v>109.77407836914099</v>
      </c>
      <c r="T1085" s="7">
        <v>111.627403259277</v>
      </c>
      <c r="U1085" s="7">
        <v>108.52056884765599</v>
      </c>
      <c r="V1085" s="7">
        <v>111.20680236816401</v>
      </c>
      <c r="W1085" s="7">
        <v>110.01747894287099</v>
      </c>
      <c r="X1085" s="7">
        <v>111.801963806152</v>
      </c>
    </row>
    <row r="1086" spans="1:25" x14ac:dyDescent="0.3">
      <c r="A1086" s="7" t="s">
        <v>67</v>
      </c>
      <c r="B1086" s="7" t="s">
        <v>1270</v>
      </c>
      <c r="C1086" s="7">
        <v>28.05968</v>
      </c>
      <c r="D1086" s="7">
        <v>27.429010000000002</v>
      </c>
      <c r="E1086" s="7">
        <v>29.689910000000001</v>
      </c>
      <c r="F1086" s="7">
        <v>29.835360000000001</v>
      </c>
      <c r="G1086" s="7">
        <v>30.75141</v>
      </c>
      <c r="H1086" s="7">
        <v>32.902009999999997</v>
      </c>
      <c r="I1086" s="7">
        <v>30.214839999999999</v>
      </c>
      <c r="J1086" s="7">
        <v>29.189240000000002</v>
      </c>
      <c r="K1086" s="7">
        <v>27.712679999999999</v>
      </c>
      <c r="L1086" s="7">
        <v>25.047599999999999</v>
      </c>
      <c r="R1086" s="7">
        <v>27.782029999999999</v>
      </c>
      <c r="S1086" s="7">
        <v>26.848140000000001</v>
      </c>
      <c r="T1086" s="7">
        <v>27.617049999999999</v>
      </c>
    </row>
    <row r="1087" spans="1:25" x14ac:dyDescent="0.3">
      <c r="A1087" s="7" t="s">
        <v>67</v>
      </c>
      <c r="B1087" s="7" t="s">
        <v>1271</v>
      </c>
      <c r="C1087" s="7">
        <v>52.40795</v>
      </c>
      <c r="D1087" s="7">
        <v>52.187040000000003</v>
      </c>
      <c r="E1087" s="7">
        <v>51.688189999999999</v>
      </c>
      <c r="F1087" s="7">
        <v>51.480069999999998</v>
      </c>
      <c r="G1087" s="7">
        <v>51.53134</v>
      </c>
      <c r="H1087" s="7">
        <v>51.3583</v>
      </c>
      <c r="I1087" s="7">
        <v>51.250779999999999</v>
      </c>
      <c r="J1087" s="7">
        <v>51.000889999999998</v>
      </c>
      <c r="K1087" s="7">
        <v>50.826360000000001</v>
      </c>
      <c r="L1087" s="7">
        <v>51.03145</v>
      </c>
      <c r="M1087" s="7">
        <v>51.142400000000002</v>
      </c>
      <c r="N1087" s="7">
        <v>51.026899999999998</v>
      </c>
      <c r="O1087" s="7">
        <v>51.053759999999997</v>
      </c>
      <c r="Q1087" s="7">
        <v>51.914810000000003</v>
      </c>
      <c r="R1087" s="7">
        <v>49.297029999999999</v>
      </c>
      <c r="S1087" s="7">
        <v>51.903649999999999</v>
      </c>
      <c r="T1087" s="7">
        <v>51.701230000000002</v>
      </c>
    </row>
    <row r="1088" spans="1:25" x14ac:dyDescent="0.3">
      <c r="A1088" s="7" t="s">
        <v>67</v>
      </c>
      <c r="B1088" s="7" t="s">
        <v>1272</v>
      </c>
      <c r="D1088" s="7">
        <v>28.8849697113037</v>
      </c>
      <c r="E1088" s="7">
        <v>49.2558784484863</v>
      </c>
      <c r="F1088" s="7">
        <v>51.889778137207003</v>
      </c>
      <c r="G1088" s="7">
        <v>52.206798553466797</v>
      </c>
      <c r="H1088" s="7">
        <v>53.439601898193402</v>
      </c>
      <c r="I1088" s="7">
        <v>54.576709747314503</v>
      </c>
      <c r="J1088" s="7">
        <v>54.170688629150398</v>
      </c>
      <c r="K1088" s="7">
        <v>57.084011077880902</v>
      </c>
      <c r="L1088" s="7">
        <v>59.162761688232401</v>
      </c>
      <c r="M1088" s="7">
        <v>60.228199005127003</v>
      </c>
      <c r="N1088" s="7">
        <v>60.257331848144503</v>
      </c>
      <c r="O1088" s="7">
        <v>63.426719665527301</v>
      </c>
      <c r="Q1088" s="7">
        <v>65.795501708984403</v>
      </c>
      <c r="R1088" s="7">
        <v>66.649261474609403</v>
      </c>
      <c r="S1088" s="7">
        <v>39.784030914306598</v>
      </c>
      <c r="T1088" s="7">
        <v>62.2805786132812</v>
      </c>
      <c r="V1088" s="7">
        <v>76.679550170898395</v>
      </c>
      <c r="W1088" s="7">
        <v>50.602081298828097</v>
      </c>
      <c r="X1088" s="7">
        <v>73.731719970703097</v>
      </c>
    </row>
    <row r="1089" spans="1:24" x14ac:dyDescent="0.3">
      <c r="A1089" s="7" t="s">
        <v>67</v>
      </c>
      <c r="B1089" s="7" t="s">
        <v>1273</v>
      </c>
      <c r="D1089" s="7">
        <v>8.4332704544067401</v>
      </c>
      <c r="E1089" s="7">
        <v>9.6834602355956996</v>
      </c>
      <c r="F1089" s="7">
        <v>10.0153503417969</v>
      </c>
      <c r="G1089" s="7">
        <v>10.475399971008301</v>
      </c>
      <c r="H1089" s="7">
        <v>10.270250320434601</v>
      </c>
      <c r="I1089" s="7">
        <v>10.061149597168001</v>
      </c>
      <c r="J1089" s="7">
        <v>10.100899696350099</v>
      </c>
      <c r="K1089" s="7">
        <v>11.557060241699199</v>
      </c>
      <c r="L1089" s="7">
        <v>11.922820091247599</v>
      </c>
      <c r="M1089" s="7">
        <v>11.798460006713899</v>
      </c>
      <c r="N1089" s="7">
        <v>12.314109802246101</v>
      </c>
      <c r="O1089" s="7">
        <v>13.021659851074199</v>
      </c>
      <c r="Q1089" s="7">
        <v>14.41273021698</v>
      </c>
      <c r="R1089" s="7">
        <v>14.960599899291999</v>
      </c>
      <c r="T1089" s="7">
        <v>13.688500404357899</v>
      </c>
      <c r="V1089" s="7">
        <v>29.342679977416999</v>
      </c>
      <c r="X1089" s="7">
        <v>48.607429504394503</v>
      </c>
    </row>
    <row r="1090" spans="1:24" x14ac:dyDescent="0.3">
      <c r="A1090" s="7" t="s">
        <v>67</v>
      </c>
      <c r="B1090" s="7" t="s">
        <v>1274</v>
      </c>
      <c r="C1090" s="7">
        <v>68.661552429199205</v>
      </c>
      <c r="E1090" s="7">
        <v>80.787521362304702</v>
      </c>
      <c r="F1090" s="7">
        <v>68.011161804199205</v>
      </c>
      <c r="G1090" s="7">
        <v>65.510391235351605</v>
      </c>
      <c r="S1090" s="7">
        <v>85.325950622558594</v>
      </c>
      <c r="U1090" s="7">
        <v>88.1688232421875</v>
      </c>
      <c r="V1090" s="7">
        <v>87.523719787597699</v>
      </c>
      <c r="W1090" s="7">
        <v>90.218940734863295</v>
      </c>
      <c r="X1090" s="7">
        <v>97.231330871582003</v>
      </c>
    </row>
    <row r="1091" spans="1:24" x14ac:dyDescent="0.3">
      <c r="A1091" s="7" t="s">
        <v>67</v>
      </c>
      <c r="B1091" s="7" t="s">
        <v>1275</v>
      </c>
      <c r="C1091" s="7">
        <v>20.220659255981399</v>
      </c>
      <c r="D1091" s="7">
        <v>18.907669067382798</v>
      </c>
      <c r="E1091" s="7">
        <v>17.2730598449707</v>
      </c>
      <c r="F1091" s="7">
        <v>15.617259979248001</v>
      </c>
      <c r="G1091" s="7">
        <v>14.162639617919901</v>
      </c>
      <c r="H1091" s="7">
        <v>12.9324598312378</v>
      </c>
      <c r="R1091" s="7">
        <v>5.2075400352478001</v>
      </c>
      <c r="T1091" s="7">
        <v>3.8933699131011998</v>
      </c>
      <c r="U1091" s="7">
        <v>7.9272398948669398</v>
      </c>
      <c r="V1091" s="7">
        <v>8.1734199523925799</v>
      </c>
      <c r="W1091" s="7">
        <v>9.5684604644775408</v>
      </c>
      <c r="X1091" s="7">
        <v>12.2765502929688</v>
      </c>
    </row>
    <row r="1092" spans="1:24" x14ac:dyDescent="0.3">
      <c r="A1092" s="7" t="s">
        <v>67</v>
      </c>
      <c r="B1092" s="7" t="s">
        <v>1276</v>
      </c>
      <c r="C1092" s="7">
        <v>784848</v>
      </c>
      <c r="D1092" s="7">
        <v>707984</v>
      </c>
      <c r="E1092" s="7">
        <v>625427</v>
      </c>
      <c r="F1092" s="7">
        <v>558345</v>
      </c>
      <c r="G1092" s="7">
        <v>496960</v>
      </c>
      <c r="H1092" s="7">
        <v>435452</v>
      </c>
      <c r="T1092" s="7">
        <v>30866</v>
      </c>
      <c r="U1092" s="7">
        <v>233521</v>
      </c>
      <c r="V1092" s="7">
        <v>242782</v>
      </c>
      <c r="W1092" s="7">
        <v>296689</v>
      </c>
      <c r="X1092" s="7">
        <v>435750</v>
      </c>
    </row>
    <row r="1093" spans="1:24" x14ac:dyDescent="0.3">
      <c r="A1093" s="7" t="s">
        <v>67</v>
      </c>
      <c r="B1093" s="7" t="s">
        <v>1277</v>
      </c>
      <c r="C1093" s="7">
        <v>90.136089999999996</v>
      </c>
      <c r="D1093" s="7">
        <v>91.017290000000003</v>
      </c>
      <c r="E1093" s="7">
        <v>92.15813</v>
      </c>
      <c r="F1093" s="7">
        <v>93.513980000000004</v>
      </c>
      <c r="G1093" s="7">
        <v>94.326229999999995</v>
      </c>
      <c r="H1093" s="7">
        <v>94.48742</v>
      </c>
      <c r="R1093" s="7">
        <v>95.645510000000002</v>
      </c>
      <c r="T1093" s="7">
        <v>92.449380000000005</v>
      </c>
    </row>
    <row r="1094" spans="1:24" x14ac:dyDescent="0.3">
      <c r="A1094" s="7" t="s">
        <v>67</v>
      </c>
      <c r="B1094" s="7" t="s">
        <v>1278</v>
      </c>
      <c r="C1094" s="7">
        <v>61.958351135253899</v>
      </c>
      <c r="D1094" s="7">
        <v>60.640960693359403</v>
      </c>
      <c r="E1094" s="7">
        <v>87.227561950683594</v>
      </c>
    </row>
    <row r="1095" spans="1:24" x14ac:dyDescent="0.3">
      <c r="A1095" s="7" t="s">
        <v>67</v>
      </c>
      <c r="B1095" s="7" t="s">
        <v>1279</v>
      </c>
      <c r="C1095" s="7">
        <v>7.3477600000000001</v>
      </c>
      <c r="D1095" s="7">
        <v>12.70471</v>
      </c>
      <c r="E1095" s="7">
        <v>6.2889499999999998</v>
      </c>
      <c r="F1095" s="7">
        <v>4.54183</v>
      </c>
      <c r="G1095" s="7">
        <v>7.5075700000000003</v>
      </c>
      <c r="R1095" s="7">
        <v>7.5279499999999997</v>
      </c>
      <c r="S1095" s="7">
        <v>6.8007499999999999</v>
      </c>
    </row>
    <row r="1096" spans="1:24" x14ac:dyDescent="0.3">
      <c r="A1096" s="7" t="s">
        <v>67</v>
      </c>
      <c r="B1096" s="7" t="s">
        <v>1280</v>
      </c>
      <c r="D1096" s="7">
        <v>85.974357604980497</v>
      </c>
      <c r="E1096" s="7">
        <v>84.1285400390625</v>
      </c>
      <c r="F1096" s="7">
        <v>82.450416564941406</v>
      </c>
      <c r="R1096" s="7">
        <v>86.506462097167997</v>
      </c>
      <c r="T1096" s="7">
        <v>92.292343139648395</v>
      </c>
      <c r="U1096" s="7">
        <v>96.908340454101605</v>
      </c>
      <c r="V1096" s="7">
        <v>96.686767578125</v>
      </c>
      <c r="W1096" s="7">
        <v>96.442558288574205</v>
      </c>
    </row>
    <row r="1097" spans="1:24" x14ac:dyDescent="0.3">
      <c r="A1097" s="7" t="s">
        <v>67</v>
      </c>
      <c r="B1097" s="7" t="s">
        <v>1281</v>
      </c>
      <c r="R1097" s="7">
        <v>3.4458899999999999</v>
      </c>
      <c r="T1097" s="7">
        <v>5.7903900000000004</v>
      </c>
    </row>
    <row r="1098" spans="1:24" x14ac:dyDescent="0.3">
      <c r="A1098" s="7" t="s">
        <v>67</v>
      </c>
      <c r="B1098" s="7" t="s">
        <v>1282</v>
      </c>
      <c r="D1098" s="7">
        <v>40.033580000000001</v>
      </c>
      <c r="E1098" s="7">
        <v>44.939920000000001</v>
      </c>
      <c r="F1098" s="7">
        <v>46.762720000000002</v>
      </c>
      <c r="G1098" s="7">
        <v>56.519280000000002</v>
      </c>
      <c r="H1098" s="7">
        <v>56.438989999999997</v>
      </c>
      <c r="T1098" s="7">
        <v>42.981119999999997</v>
      </c>
    </row>
    <row r="1099" spans="1:24" x14ac:dyDescent="0.3">
      <c r="A1099" s="7" t="s">
        <v>67</v>
      </c>
      <c r="B1099" s="7" t="s">
        <v>1283</v>
      </c>
      <c r="C1099" s="7">
        <v>85.946510000000004</v>
      </c>
      <c r="D1099" s="7">
        <v>86.853669999999994</v>
      </c>
      <c r="E1099" s="7">
        <v>87.578630000000004</v>
      </c>
      <c r="F1099" s="7">
        <v>89.12303</v>
      </c>
      <c r="G1099" s="7">
        <v>89.062830000000005</v>
      </c>
      <c r="H1099" s="7">
        <v>88.645859999999999</v>
      </c>
      <c r="R1099" s="7">
        <v>84.354789999999994</v>
      </c>
      <c r="T1099" s="7">
        <v>87.01258</v>
      </c>
    </row>
    <row r="1100" spans="1:24" x14ac:dyDescent="0.3">
      <c r="A1100" s="7" t="s">
        <v>67</v>
      </c>
      <c r="B1100" s="7" t="s">
        <v>1284</v>
      </c>
      <c r="C1100" s="7">
        <v>91.506210327148395</v>
      </c>
      <c r="D1100" s="7">
        <v>92.0596923828125</v>
      </c>
      <c r="E1100" s="7">
        <v>94.473663330078097</v>
      </c>
      <c r="F1100" s="7">
        <v>96.415023803710895</v>
      </c>
      <c r="G1100" s="7">
        <v>98.341148376464801</v>
      </c>
      <c r="H1100" s="7">
        <v>99.050033569335895</v>
      </c>
      <c r="I1100" s="7">
        <v>101.177383422852</v>
      </c>
      <c r="J1100" s="7">
        <v>104.32460784912099</v>
      </c>
      <c r="K1100" s="7">
        <v>106.08177185058599</v>
      </c>
      <c r="L1100" s="7">
        <v>107.5263671875</v>
      </c>
      <c r="M1100" s="7">
        <v>108.96849060058599</v>
      </c>
      <c r="N1100" s="7">
        <v>109.754676818848</v>
      </c>
      <c r="O1100" s="7">
        <v>110.46453094482401</v>
      </c>
      <c r="P1100" s="7">
        <v>110.24127197265599</v>
      </c>
      <c r="Q1100" s="7">
        <v>110.166206359863</v>
      </c>
      <c r="R1100" s="7">
        <v>114.487747192383</v>
      </c>
      <c r="S1100" s="7">
        <v>108.47218322753901</v>
      </c>
      <c r="T1100" s="7">
        <v>105.859016418457</v>
      </c>
      <c r="U1100" s="7">
        <v>103.21452331543</v>
      </c>
      <c r="V1100" s="7">
        <v>102.321640014648</v>
      </c>
      <c r="W1100" s="7">
        <v>101.06877899169901</v>
      </c>
      <c r="X1100" s="7">
        <v>99.257843017578097</v>
      </c>
    </row>
    <row r="1101" spans="1:24" x14ac:dyDescent="0.3">
      <c r="A1101" s="7" t="s">
        <v>67</v>
      </c>
      <c r="B1101" s="7" t="s">
        <v>1285</v>
      </c>
      <c r="C1101" s="7">
        <v>48.571370000000002</v>
      </c>
      <c r="D1101" s="7">
        <v>48.876640000000002</v>
      </c>
      <c r="E1101" s="7">
        <v>48.920589999999997</v>
      </c>
      <c r="F1101" s="7">
        <v>48.838760000000001</v>
      </c>
      <c r="G1101" s="7">
        <v>48.731349999999999</v>
      </c>
      <c r="H1101" s="7">
        <v>48.738219999999998</v>
      </c>
      <c r="I1101" s="7">
        <v>48.716630000000002</v>
      </c>
      <c r="J1101" s="7">
        <v>48.84431</v>
      </c>
      <c r="K1101" s="7">
        <v>48.840310000000002</v>
      </c>
      <c r="L1101" s="7">
        <v>48.745139999999999</v>
      </c>
      <c r="M1101" s="7">
        <v>48.63908</v>
      </c>
      <c r="N1101" s="7">
        <v>48.560580000000002</v>
      </c>
      <c r="O1101" s="7">
        <v>48.506880000000002</v>
      </c>
      <c r="P1101" s="7">
        <v>48.481189999999998</v>
      </c>
      <c r="Q1101" s="7">
        <v>48.56082</v>
      </c>
      <c r="R1101" s="7">
        <v>47.822589999999998</v>
      </c>
      <c r="S1101" s="7">
        <v>48.70814</v>
      </c>
      <c r="T1101" s="7">
        <v>48.653210000000001</v>
      </c>
    </row>
    <row r="1102" spans="1:24" x14ac:dyDescent="0.3">
      <c r="A1102" s="7" t="s">
        <v>67</v>
      </c>
      <c r="B1102" s="7" t="s">
        <v>1286</v>
      </c>
      <c r="D1102" s="7">
        <v>64.538078308105497</v>
      </c>
      <c r="E1102" s="7">
        <v>70.593360900878906</v>
      </c>
      <c r="F1102" s="7">
        <v>73.332298278808594</v>
      </c>
      <c r="G1102" s="7">
        <v>73.174942016601605</v>
      </c>
      <c r="H1102" s="7">
        <v>74.7911376953125</v>
      </c>
      <c r="I1102" s="7">
        <v>75.42041015625</v>
      </c>
      <c r="J1102" s="7">
        <v>76.184150695800795</v>
      </c>
      <c r="K1102" s="7">
        <v>77.111328125</v>
      </c>
      <c r="L1102" s="7">
        <v>80.362442016601605</v>
      </c>
      <c r="M1102" s="7">
        <v>80.632270812988295</v>
      </c>
      <c r="N1102" s="7">
        <v>80.428009033203097</v>
      </c>
      <c r="O1102" s="7">
        <v>82.886581420898395</v>
      </c>
      <c r="Q1102" s="7">
        <v>83.0849609375</v>
      </c>
      <c r="R1102" s="7">
        <v>84.039512634277301</v>
      </c>
      <c r="S1102" s="7">
        <v>80.528732299804702</v>
      </c>
      <c r="T1102" s="7">
        <v>86.976509094238295</v>
      </c>
      <c r="V1102" s="7">
        <v>91.525360107421903</v>
      </c>
      <c r="W1102" s="7">
        <v>89.341072082519503</v>
      </c>
      <c r="X1102" s="7">
        <v>89.044548034667997</v>
      </c>
    </row>
    <row r="1103" spans="1:24" x14ac:dyDescent="0.3">
      <c r="A1103" s="7" t="s">
        <v>67</v>
      </c>
      <c r="B1103" s="7" t="s">
        <v>1287</v>
      </c>
      <c r="C1103" s="7">
        <v>74.383018493652301</v>
      </c>
      <c r="E1103" s="7">
        <v>78.527412414550795</v>
      </c>
      <c r="F1103" s="7">
        <v>81.976257324218807</v>
      </c>
      <c r="G1103" s="7">
        <v>86.729316711425795</v>
      </c>
      <c r="R1103" s="7">
        <v>96.181129455566406</v>
      </c>
      <c r="S1103" s="7">
        <v>96.995506286621094</v>
      </c>
      <c r="U1103" s="7">
        <v>99.221122741699205</v>
      </c>
      <c r="V1103" s="7">
        <v>98.829597473144503</v>
      </c>
      <c r="W1103" s="7">
        <v>97.596031188964801</v>
      </c>
      <c r="X1103" s="7">
        <v>98.648956298828097</v>
      </c>
    </row>
    <row r="1104" spans="1:24" x14ac:dyDescent="0.3">
      <c r="A1104" s="7" t="s">
        <v>67</v>
      </c>
      <c r="B1104" s="7" t="s">
        <v>1288</v>
      </c>
      <c r="C1104" s="7">
        <v>69.910217285156193</v>
      </c>
      <c r="D1104" s="7">
        <v>69.610031127929702</v>
      </c>
      <c r="E1104" s="7">
        <v>75.574111938476605</v>
      </c>
    </row>
    <row r="1105" spans="1:25" x14ac:dyDescent="0.3">
      <c r="A1105" s="7" t="s">
        <v>67</v>
      </c>
      <c r="B1105" s="7" t="s">
        <v>1289</v>
      </c>
      <c r="C1105" s="7">
        <v>34.901159999999997</v>
      </c>
      <c r="D1105" s="7">
        <v>38.896659999999997</v>
      </c>
      <c r="E1105" s="7">
        <v>35.281889999999997</v>
      </c>
      <c r="F1105" s="7">
        <v>35.37039</v>
      </c>
      <c r="G1105" s="7">
        <v>35.543819999999997</v>
      </c>
      <c r="H1105" s="7">
        <v>31.392659999999999</v>
      </c>
      <c r="I1105" s="7">
        <v>33.045990000000003</v>
      </c>
      <c r="J1105" s="7">
        <v>33.190980000000003</v>
      </c>
      <c r="K1105" s="7">
        <v>32.712310000000002</v>
      </c>
      <c r="L1105" s="7">
        <v>33.578229999999998</v>
      </c>
      <c r="N1105" s="7">
        <v>32.597430000000003</v>
      </c>
      <c r="O1105" s="7">
        <v>32.93779</v>
      </c>
      <c r="P1105" s="7">
        <v>32.02908</v>
      </c>
      <c r="Q1105" s="7">
        <v>29.64376</v>
      </c>
    </row>
    <row r="1106" spans="1:25" x14ac:dyDescent="0.3">
      <c r="A1106" s="7" t="s">
        <v>67</v>
      </c>
      <c r="B1106" s="7" t="s">
        <v>1290</v>
      </c>
      <c r="S1106" s="7">
        <v>4.3544921875</v>
      </c>
    </row>
    <row r="1107" spans="1:25" x14ac:dyDescent="0.3">
      <c r="A1107" s="7" t="s">
        <v>67</v>
      </c>
      <c r="B1107" s="7" t="s">
        <v>1291</v>
      </c>
      <c r="S1107" s="7">
        <v>77.949295043945298</v>
      </c>
    </row>
    <row r="1108" spans="1:25" x14ac:dyDescent="0.3">
      <c r="A1108" s="7" t="s">
        <v>67</v>
      </c>
      <c r="B1108" s="7" t="s">
        <v>1292</v>
      </c>
      <c r="C1108" s="7">
        <v>1.11574995517731</v>
      </c>
      <c r="D1108" s="7">
        <v>1.1067299842834499</v>
      </c>
      <c r="E1108" s="7">
        <v>1.0856800079345701</v>
      </c>
      <c r="F1108" s="7">
        <v>1.0774899721145601</v>
      </c>
      <c r="G1108" s="7">
        <v>1.08045995235443</v>
      </c>
      <c r="H1108" s="7">
        <v>1.07361996173859</v>
      </c>
      <c r="I1108" s="7">
        <v>1.0685800313949601</v>
      </c>
      <c r="J1108" s="7">
        <v>1.0574599504470801</v>
      </c>
      <c r="K1108" s="7">
        <v>1.0495799779892001</v>
      </c>
      <c r="L1108" s="7">
        <v>1.05764997005463</v>
      </c>
      <c r="M1108" s="7">
        <v>1.0617200136184699</v>
      </c>
      <c r="N1108" s="7">
        <v>1.05729997158051</v>
      </c>
      <c r="O1108" s="7">
        <v>1.0589900016784699</v>
      </c>
      <c r="P1108" s="7">
        <v>1.06877601146698</v>
      </c>
      <c r="Q1108" s="7">
        <v>1.0968600511550901</v>
      </c>
      <c r="R1108" s="7">
        <v>0.98751997947692904</v>
      </c>
      <c r="S1108" s="7">
        <v>1.0953400135040301</v>
      </c>
      <c r="T1108" s="7">
        <v>1.08571004867554</v>
      </c>
      <c r="U1108" s="7">
        <v>1.0707199573516799</v>
      </c>
      <c r="V1108" s="7">
        <v>1.0621700286865201</v>
      </c>
      <c r="W1108" s="7">
        <v>1.0891300439834599</v>
      </c>
    </row>
    <row r="1109" spans="1:25" x14ac:dyDescent="0.3">
      <c r="A1109" s="7" t="s">
        <v>67</v>
      </c>
      <c r="B1109" s="7" t="s">
        <v>1293</v>
      </c>
      <c r="J1109" s="7">
        <v>88.717247009277301</v>
      </c>
      <c r="L1109" s="7">
        <v>92.894859313964801</v>
      </c>
      <c r="M1109" s="7">
        <v>92.8773193359375</v>
      </c>
      <c r="N1109" s="7">
        <v>93.102142333984403</v>
      </c>
      <c r="O1109" s="7">
        <v>93.729469299316406</v>
      </c>
      <c r="Q1109" s="7">
        <v>94.139900207519503</v>
      </c>
      <c r="R1109" s="7">
        <v>94.367919921875</v>
      </c>
      <c r="T1109" s="7">
        <v>87.046669006347699</v>
      </c>
      <c r="V1109" s="7">
        <v>95.022972106933594</v>
      </c>
      <c r="X1109" s="7">
        <v>90.001358032226605</v>
      </c>
    </row>
    <row r="1110" spans="1:25" x14ac:dyDescent="0.3">
      <c r="A1110" s="7" t="s">
        <v>67</v>
      </c>
      <c r="B1110" s="7" t="s">
        <v>1294</v>
      </c>
      <c r="J1110" s="7">
        <v>97.045181274414105</v>
      </c>
      <c r="L1110" s="7">
        <v>97.915199279785199</v>
      </c>
      <c r="M1110" s="7">
        <v>98.388717651367202</v>
      </c>
      <c r="N1110" s="7">
        <v>98.430641174316406</v>
      </c>
      <c r="O1110" s="7">
        <v>98.496551513671903</v>
      </c>
      <c r="Q1110" s="7">
        <v>98.681716918945298</v>
      </c>
      <c r="R1110" s="7">
        <v>98.684593200683594</v>
      </c>
      <c r="T1110" s="7">
        <v>93.756088256835895</v>
      </c>
      <c r="V1110" s="7">
        <v>97.986236572265597</v>
      </c>
      <c r="X1110" s="7">
        <v>95.913032531738295</v>
      </c>
    </row>
    <row r="1111" spans="1:25" x14ac:dyDescent="0.3">
      <c r="A1111" s="7" t="s">
        <v>67</v>
      </c>
      <c r="B1111" s="7" t="s">
        <v>1295</v>
      </c>
      <c r="C1111" s="7">
        <v>78.804344177246094</v>
      </c>
      <c r="E1111" s="7">
        <v>81.081077575683594</v>
      </c>
      <c r="F1111" s="7">
        <v>80.540542602539105</v>
      </c>
      <c r="G1111" s="7">
        <v>79.104476928710895</v>
      </c>
      <c r="H1111" s="7">
        <v>77.941177368164105</v>
      </c>
      <c r="I1111" s="7">
        <v>80.392158508300795</v>
      </c>
      <c r="J1111" s="7">
        <v>77.184463500976605</v>
      </c>
      <c r="K1111" s="7">
        <v>79.126213073730497</v>
      </c>
      <c r="L1111" s="7">
        <v>73.205741882324205</v>
      </c>
      <c r="M1111" s="7">
        <v>74.641151428222699</v>
      </c>
      <c r="N1111" s="7">
        <v>75.355453491210895</v>
      </c>
      <c r="O1111" s="7">
        <v>73.459716796875</v>
      </c>
      <c r="P1111" s="7">
        <v>72.037918090820298</v>
      </c>
      <c r="Q1111" s="7">
        <v>69.230766296386705</v>
      </c>
      <c r="R1111" s="7">
        <v>67.142860412597699</v>
      </c>
      <c r="S1111" s="7">
        <v>66.190475463867202</v>
      </c>
      <c r="T1111" s="7">
        <v>69.523811340332003</v>
      </c>
      <c r="U1111" s="7">
        <v>62.857143402099602</v>
      </c>
      <c r="V1111" s="7">
        <v>63.809524536132798</v>
      </c>
      <c r="W1111" s="7">
        <v>62.857143402099602</v>
      </c>
      <c r="X1111" s="7">
        <v>60</v>
      </c>
      <c r="Y1111" s="7">
        <v>58.018867492675803</v>
      </c>
    </row>
    <row r="1112" spans="1:25" x14ac:dyDescent="0.3">
      <c r="A1112" s="7" t="s">
        <v>67</v>
      </c>
      <c r="B1112" s="7" t="s">
        <v>1296</v>
      </c>
      <c r="C1112" s="7">
        <v>0.54094302654266402</v>
      </c>
      <c r="E1112" s="7">
        <v>0.73376798629760698</v>
      </c>
      <c r="F1112" s="7">
        <v>0.81958633661270097</v>
      </c>
      <c r="G1112" s="7">
        <v>0.69246727228164695</v>
      </c>
      <c r="H1112" s="7">
        <v>0.71509718894958496</v>
      </c>
      <c r="I1112" s="7">
        <v>0.74697268009185802</v>
      </c>
      <c r="J1112" s="7">
        <v>0.59566634893417403</v>
      </c>
      <c r="K1112" s="7">
        <v>0.65696722269058205</v>
      </c>
      <c r="L1112" s="7">
        <v>0.44918203353881803</v>
      </c>
      <c r="M1112" s="7">
        <v>0.445573270320892</v>
      </c>
      <c r="N1112" s="7">
        <v>0.44640627503395103</v>
      </c>
      <c r="O1112" s="7">
        <v>0.39866167306900002</v>
      </c>
      <c r="P1112" s="7">
        <v>0.38048246502876298</v>
      </c>
      <c r="Q1112" s="7">
        <v>0.23083372414112099</v>
      </c>
      <c r="R1112" s="7">
        <v>0.208593904972076</v>
      </c>
      <c r="S1112" s="7">
        <v>0.119783155620098</v>
      </c>
      <c r="T1112" s="7">
        <v>0.13891342282295199</v>
      </c>
      <c r="U1112" s="7">
        <v>-4.0778167545795399E-2</v>
      </c>
      <c r="V1112" s="7">
        <v>8.5053909569978697E-3</v>
      </c>
      <c r="W1112" s="7">
        <v>2.0494822412729301E-2</v>
      </c>
      <c r="X1112" s="7">
        <v>-9.0708635747432695E-2</v>
      </c>
      <c r="Y1112" s="7">
        <v>-0.185125753283501</v>
      </c>
    </row>
    <row r="1113" spans="1:25" x14ac:dyDescent="0.3">
      <c r="A1113" s="7" t="s">
        <v>67</v>
      </c>
      <c r="B1113" s="7" t="s">
        <v>1297</v>
      </c>
      <c r="C1113" s="7">
        <v>3927186668.0269308</v>
      </c>
      <c r="D1113" s="7">
        <v>4797436597.0468044</v>
      </c>
      <c r="E1113" s="7">
        <v>4384888471.3768387</v>
      </c>
      <c r="F1113" s="7">
        <v>4150567322.1940346</v>
      </c>
      <c r="G1113" s="7">
        <v>-328808195.68360293</v>
      </c>
      <c r="H1113" s="7">
        <v>-659346396.34879661</v>
      </c>
      <c r="I1113" s="7">
        <v>-4775569075.8495579</v>
      </c>
      <c r="J1113" s="7">
        <v>-4020941427.44911</v>
      </c>
      <c r="K1113" s="7">
        <v>-4631880776.0061684</v>
      </c>
      <c r="L1113" s="7">
        <v>1246330694.3363645</v>
      </c>
      <c r="M1113" s="7">
        <v>4844542605.0459881</v>
      </c>
      <c r="N1113" s="7">
        <v>3482071046.2225451</v>
      </c>
      <c r="O1113" s="7">
        <v>-5665968002.0463104</v>
      </c>
      <c r="P1113" s="7">
        <v>-8484620142.5877056</v>
      </c>
      <c r="Q1113" s="7">
        <v>-5711637794.6221094</v>
      </c>
      <c r="R1113" s="7">
        <v>-4505144658.7246189</v>
      </c>
      <c r="S1113" s="7">
        <v>1459108010.1707821</v>
      </c>
      <c r="T1113" s="7">
        <v>4364612604.9433146</v>
      </c>
      <c r="U1113" s="7">
        <v>2060869015.0496614</v>
      </c>
      <c r="V1113" s="7">
        <v>1971031569.7238081</v>
      </c>
      <c r="W1113" s="7">
        <v>14776092042.225254</v>
      </c>
      <c r="X1113" s="7">
        <v>25786894131.339092</v>
      </c>
      <c r="Y1113" s="7">
        <v>8170893221.7879438</v>
      </c>
    </row>
    <row r="1114" spans="1:25" x14ac:dyDescent="0.3">
      <c r="A1114" s="7" t="s">
        <v>67</v>
      </c>
      <c r="B1114" s="7" t="s">
        <v>1298</v>
      </c>
      <c r="C1114" s="7">
        <v>44989913392.990181</v>
      </c>
      <c r="D1114" s="7">
        <v>45102338326.523239</v>
      </c>
      <c r="E1114" s="7">
        <v>47511519830.283813</v>
      </c>
      <c r="F1114" s="7">
        <v>51352740453.465286</v>
      </c>
      <c r="G1114" s="7">
        <v>59316456155.34832</v>
      </c>
      <c r="H1114" s="7">
        <v>65769647407.593292</v>
      </c>
      <c r="I1114" s="7">
        <v>77779918326.052673</v>
      </c>
      <c r="J1114" s="7">
        <v>85065054098.990631</v>
      </c>
      <c r="K1114" s="7">
        <v>87454614264.31488</v>
      </c>
      <c r="L1114" s="7">
        <v>72010185832.934647</v>
      </c>
      <c r="M1114" s="7">
        <v>79782779149.38002</v>
      </c>
      <c r="N1114" s="7">
        <v>89227829805.422424</v>
      </c>
      <c r="O1114" s="7">
        <v>92679466029.316025</v>
      </c>
      <c r="P1114" s="7">
        <v>96422540087.995163</v>
      </c>
      <c r="Q1114" s="7">
        <v>95760079125.067642</v>
      </c>
      <c r="R1114" s="7">
        <v>100591042327.08792</v>
      </c>
      <c r="S1114" s="7">
        <v>96433364654.489548</v>
      </c>
      <c r="T1114" s="7">
        <v>97911139043.854065</v>
      </c>
      <c r="U1114" s="7">
        <v>101317658257.04312</v>
      </c>
      <c r="V1114" s="7">
        <v>101878103446.11511</v>
      </c>
      <c r="W1114" s="7">
        <v>83971085600.661926</v>
      </c>
      <c r="X1114" s="7">
        <v>92015350045.108124</v>
      </c>
      <c r="Y1114" s="7">
        <v>105719022283.72794</v>
      </c>
    </row>
    <row r="1115" spans="1:25" x14ac:dyDescent="0.3">
      <c r="A1115" s="7" t="s">
        <v>67</v>
      </c>
      <c r="B1115" s="7" t="s">
        <v>1299</v>
      </c>
      <c r="C1115" s="7">
        <v>379358510900</v>
      </c>
      <c r="D1115" s="7">
        <v>381174071100</v>
      </c>
      <c r="E1115" s="7">
        <v>415083079600</v>
      </c>
      <c r="F1115" s="7">
        <v>462572871800</v>
      </c>
      <c r="G1115" s="7">
        <v>536476541899.99994</v>
      </c>
      <c r="H1115" s="7">
        <v>571256959300</v>
      </c>
      <c r="I1115" s="7">
        <v>644190598600</v>
      </c>
      <c r="J1115" s="7">
        <v>699781044700</v>
      </c>
      <c r="K1115" s="7">
        <v>761349580900</v>
      </c>
      <c r="L1115" s="7">
        <v>697231491600</v>
      </c>
      <c r="M1115" s="7">
        <v>702558374800</v>
      </c>
      <c r="N1115" s="7">
        <v>784985029600</v>
      </c>
      <c r="O1115" s="7">
        <v>779368231800</v>
      </c>
      <c r="P1115" s="7">
        <v>818371243100</v>
      </c>
      <c r="Q1115" s="7">
        <v>792012689300</v>
      </c>
      <c r="R1115" s="7">
        <v>823735420100</v>
      </c>
      <c r="S1115" s="7">
        <v>754658511100</v>
      </c>
      <c r="T1115" s="7">
        <v>777120247617.92102</v>
      </c>
      <c r="U1115" s="7">
        <v>767684350073.91699</v>
      </c>
      <c r="V1115" s="7">
        <v>766160277284.06311</v>
      </c>
      <c r="W1115" s="7">
        <v>577984672840.95996</v>
      </c>
      <c r="X1115" s="7">
        <v>621409623300.66992</v>
      </c>
      <c r="Y1115" s="7">
        <v>712751530731.96497</v>
      </c>
    </row>
    <row r="1116" spans="1:25" x14ac:dyDescent="0.3">
      <c r="A1116" s="7" t="s">
        <v>67</v>
      </c>
      <c r="B1116" s="7" t="s">
        <v>1300</v>
      </c>
      <c r="C1116" s="7">
        <v>22854391794.724594</v>
      </c>
      <c r="D1116" s="7">
        <v>19737256958.588745</v>
      </c>
      <c r="E1116" s="7">
        <v>19409759479.095741</v>
      </c>
      <c r="F1116" s="7">
        <v>30847485038.829445</v>
      </c>
      <c r="G1116" s="7">
        <v>43385750390.924164</v>
      </c>
      <c r="H1116" s="7">
        <v>48621596590.079964</v>
      </c>
      <c r="I1116" s="7">
        <v>56184084956.041817</v>
      </c>
      <c r="J1116" s="7">
        <v>64370367354.991539</v>
      </c>
      <c r="K1116" s="7">
        <v>67295648561.962318</v>
      </c>
      <c r="L1116" s="7">
        <v>61884760553.68663</v>
      </c>
      <c r="M1116" s="7">
        <v>73437854964.649353</v>
      </c>
      <c r="N1116" s="7">
        <v>86385439694.526978</v>
      </c>
      <c r="O1116" s="7">
        <v>80731323268.249313</v>
      </c>
      <c r="P1116" s="7">
        <v>76844888219.933273</v>
      </c>
      <c r="Q1116" s="7">
        <v>70475909114.381607</v>
      </c>
      <c r="R1116" s="7">
        <v>64603151779.902283</v>
      </c>
      <c r="S1116" s="7">
        <v>54881566001.305344</v>
      </c>
      <c r="T1116" s="7">
        <v>63361448184.655029</v>
      </c>
      <c r="U1116" s="7">
        <v>65533021638.710159</v>
      </c>
      <c r="V1116" s="7">
        <v>61595099956.134666</v>
      </c>
      <c r="W1116" s="7">
        <v>42413422649.735268</v>
      </c>
      <c r="X1116" s="7">
        <v>54804315209.010849</v>
      </c>
      <c r="Y1116" s="7">
        <v>62325620825.305161</v>
      </c>
    </row>
    <row r="1117" spans="1:25" x14ac:dyDescent="0.3">
      <c r="A1117" s="7" t="s">
        <v>67</v>
      </c>
      <c r="B1117" s="7" t="s">
        <v>1301</v>
      </c>
      <c r="C1117" s="7">
        <v>14.387054998105617</v>
      </c>
      <c r="D1117" s="7">
        <v>14.363306457675121</v>
      </c>
      <c r="E1117" s="7">
        <v>14.027285304685243</v>
      </c>
      <c r="F1117" s="7">
        <v>14.656912581889964</v>
      </c>
      <c r="G1117" s="7">
        <v>15.167238958900187</v>
      </c>
      <c r="H1117" s="7">
        <v>15.878304902915428</v>
      </c>
      <c r="I1117" s="7">
        <v>17.365539559822995</v>
      </c>
      <c r="J1117" s="7">
        <v>19.021616305429227</v>
      </c>
      <c r="K1117" s="7">
        <v>21.61482221610876</v>
      </c>
      <c r="L1117" s="7">
        <v>19.490864974796718</v>
      </c>
      <c r="M1117" s="7">
        <v>17.561635724592872</v>
      </c>
      <c r="N1117" s="7">
        <v>17.809369183941804</v>
      </c>
      <c r="O1117" s="7">
        <v>17.934933446748975</v>
      </c>
      <c r="P1117" s="7">
        <v>18.578712207731517</v>
      </c>
      <c r="Q1117" s="7">
        <v>18.301198735846977</v>
      </c>
      <c r="R1117" s="7">
        <v>18.008953285225303</v>
      </c>
      <c r="S1117" s="7">
        <v>17.4415036155936</v>
      </c>
      <c r="T1117" s="7">
        <v>16.398805180546866</v>
      </c>
      <c r="U1117" s="7">
        <v>15.922167482871563</v>
      </c>
      <c r="V1117" s="7">
        <v>15.468989660589399</v>
      </c>
      <c r="W1117" s="7">
        <v>13.808236682502063</v>
      </c>
      <c r="X1117" s="7">
        <v>13.183714270947327</v>
      </c>
      <c r="Y1117" s="7">
        <v>14.210406685012043</v>
      </c>
    </row>
    <row r="1118" spans="1:25" x14ac:dyDescent="0.3">
      <c r="A1118" s="7" t="s">
        <v>67</v>
      </c>
      <c r="B1118" s="7" t="s">
        <v>1302</v>
      </c>
      <c r="C1118" s="7">
        <v>151515548100</v>
      </c>
      <c r="D1118" s="7">
        <v>167467617600</v>
      </c>
      <c r="E1118" s="7">
        <v>190866364000</v>
      </c>
      <c r="F1118" s="7">
        <v>218446481600</v>
      </c>
      <c r="G1118" s="7">
        <v>250628628100</v>
      </c>
      <c r="H1118" s="7">
        <v>291684680600</v>
      </c>
      <c r="I1118" s="7">
        <v>357312284300</v>
      </c>
      <c r="J1118" s="7">
        <v>446370733200</v>
      </c>
      <c r="K1118" s="7">
        <v>564499359700</v>
      </c>
      <c r="L1118" s="7">
        <v>544619286500.00006</v>
      </c>
      <c r="M1118" s="7">
        <v>536615659600</v>
      </c>
      <c r="N1118" s="7">
        <v>592526085700</v>
      </c>
      <c r="O1118" s="7">
        <v>639628782500</v>
      </c>
      <c r="P1118" s="7">
        <v>718741672800</v>
      </c>
      <c r="Q1118" s="7">
        <v>756548317500</v>
      </c>
      <c r="R1118" s="7">
        <v>796138460700</v>
      </c>
      <c r="S1118" s="7">
        <v>830137878000</v>
      </c>
      <c r="T1118" s="7">
        <v>832762472435.854</v>
      </c>
      <c r="U1118" s="7">
        <v>853936162802.13501</v>
      </c>
      <c r="V1118" s="7">
        <v>870162619521.80298</v>
      </c>
      <c r="W1118" s="7">
        <v>768838974182.58704</v>
      </c>
      <c r="X1118" s="7">
        <v>818548589121.05798</v>
      </c>
      <c r="Y1118" s="7">
        <v>941943976182.44104</v>
      </c>
    </row>
    <row r="1119" spans="1:25" x14ac:dyDescent="0.3">
      <c r="A1119" s="7" t="s">
        <v>67</v>
      </c>
      <c r="B1119" s="7" t="s">
        <v>1303</v>
      </c>
      <c r="C1119" s="7">
        <v>24.404303310691862</v>
      </c>
      <c r="D1119" s="7">
        <v>26.356660634568779</v>
      </c>
      <c r="E1119" s="7">
        <v>28.431167217680215</v>
      </c>
      <c r="F1119" s="7">
        <v>23.915273361403433</v>
      </c>
      <c r="G1119" s="7">
        <v>22.757518785665376</v>
      </c>
      <c r="H1119" s="7">
        <v>23.599764491543613</v>
      </c>
      <c r="I1119" s="7">
        <v>26.098249881711972</v>
      </c>
      <c r="J1119" s="7">
        <v>27.958964394701962</v>
      </c>
      <c r="K1119" s="7">
        <v>32.254673671067735</v>
      </c>
      <c r="L1119" s="7">
        <v>24.982746488323667</v>
      </c>
      <c r="M1119" s="7">
        <v>25.783417626722148</v>
      </c>
      <c r="N1119" s="7">
        <v>27.698148470375223</v>
      </c>
      <c r="O1119" s="7">
        <v>27.139149193767881</v>
      </c>
      <c r="P1119" s="7">
        <v>28.379280320360955</v>
      </c>
      <c r="Q1119" s="7">
        <v>29.000619303347129</v>
      </c>
      <c r="R1119" s="7">
        <v>27.713638412482901</v>
      </c>
      <c r="S1119" s="7">
        <v>28.156088169895494</v>
      </c>
      <c r="T1119" s="7">
        <v>27.340075780673274</v>
      </c>
      <c r="U1119" s="7">
        <v>27.497037151192156</v>
      </c>
      <c r="V1119" s="7">
        <v>27.202129404906266</v>
      </c>
      <c r="W1119" s="7">
        <v>27.527351295069497</v>
      </c>
      <c r="X1119" s="7">
        <v>31.111319846421136</v>
      </c>
      <c r="Y1119" s="7">
        <v>33.538445791133896</v>
      </c>
    </row>
    <row r="1120" spans="1:25" x14ac:dyDescent="0.3">
      <c r="A1120" s="7" t="s">
        <v>67</v>
      </c>
      <c r="B1120" s="7" t="s">
        <v>1304</v>
      </c>
      <c r="C1120" s="7">
        <v>257011000000</v>
      </c>
      <c r="D1120" s="7">
        <v>307303000000</v>
      </c>
      <c r="E1120" s="7">
        <v>386857000000</v>
      </c>
      <c r="F1120" s="7">
        <v>356433000000</v>
      </c>
      <c r="G1120" s="7">
        <v>376053000000</v>
      </c>
      <c r="H1120" s="7">
        <v>433528000000</v>
      </c>
      <c r="I1120" s="7">
        <v>536996000000</v>
      </c>
      <c r="J1120" s="7">
        <v>656099000000</v>
      </c>
      <c r="K1120" s="7">
        <v>842373000000</v>
      </c>
      <c r="L1120" s="7">
        <v>698075000000</v>
      </c>
      <c r="M1120" s="7">
        <v>787841512800</v>
      </c>
      <c r="N1120" s="7">
        <v>921530421700</v>
      </c>
      <c r="O1120" s="7">
        <v>967886555500</v>
      </c>
      <c r="P1120" s="7">
        <v>1097889411400.0001</v>
      </c>
      <c r="Q1120" s="7">
        <v>1198848778000</v>
      </c>
      <c r="R1120" s="7">
        <v>1225162455400</v>
      </c>
      <c r="S1120" s="7">
        <v>1340104374100</v>
      </c>
      <c r="T1120" s="7">
        <v>1388380973676.3899</v>
      </c>
      <c r="U1120" s="7">
        <v>1474718465220.04</v>
      </c>
      <c r="V1120" s="7">
        <v>1530175964875.6799</v>
      </c>
      <c r="W1120" s="7">
        <v>1532715655032.5</v>
      </c>
      <c r="X1120" s="7">
        <v>1931635231362.77</v>
      </c>
      <c r="Y1120" s="7">
        <v>2223112799213.54</v>
      </c>
    </row>
    <row r="1121" spans="1:25" x14ac:dyDescent="0.3">
      <c r="A1121" s="7" t="s">
        <v>67</v>
      </c>
      <c r="B1121" s="7" t="s">
        <v>1305</v>
      </c>
      <c r="C1121" s="7">
        <v>201078133110.43423</v>
      </c>
      <c r="D1121" s="7">
        <v>207058003609.46631</v>
      </c>
      <c r="E1121" s="7">
        <v>215910895527.33795</v>
      </c>
      <c r="F1121" s="7">
        <v>226035601235.08908</v>
      </c>
      <c r="G1121" s="7">
        <v>243219620870.13541</v>
      </c>
      <c r="H1121" s="7">
        <v>255877968848.18915</v>
      </c>
      <c r="I1121" s="7">
        <v>277712010530.25684</v>
      </c>
      <c r="J1121" s="7">
        <v>296723242489.51636</v>
      </c>
      <c r="K1121" s="7">
        <v>307906938141.57953</v>
      </c>
      <c r="L1121" s="7">
        <v>298935670861.23767</v>
      </c>
      <c r="M1121" s="7">
        <v>309775624253.43359</v>
      </c>
      <c r="N1121" s="7">
        <v>326580989396.45959</v>
      </c>
      <c r="O1121" s="7">
        <v>335633761941.22949</v>
      </c>
      <c r="P1121" s="7">
        <v>343968594711.09058</v>
      </c>
      <c r="Q1121" s="7">
        <v>344702552933.49286</v>
      </c>
      <c r="R1121" s="7">
        <v>351214944340.31073</v>
      </c>
      <c r="S1121" s="7">
        <v>348632381144.9566</v>
      </c>
      <c r="T1121" s="7">
        <v>354017886812.7533</v>
      </c>
      <c r="U1121" s="7">
        <v>361156057080.48956</v>
      </c>
      <c r="V1121" s="7">
        <v>365272575497.60889</v>
      </c>
      <c r="W1121" s="7">
        <v>336666255844.74731</v>
      </c>
      <c r="X1121" s="7">
        <v>353356962288.66901</v>
      </c>
      <c r="Y1121" s="7">
        <v>366990148541.44604</v>
      </c>
    </row>
    <row r="1122" spans="1:25" x14ac:dyDescent="0.3">
      <c r="A1122" s="7" t="s">
        <v>67</v>
      </c>
      <c r="B1122" s="7" t="s">
        <v>1306</v>
      </c>
      <c r="C1122" s="7">
        <v>82.191063562781196</v>
      </c>
      <c r="D1122" s="7">
        <v>81.935179588431311</v>
      </c>
      <c r="E1122" s="7">
        <v>79.4620341461832</v>
      </c>
      <c r="F1122" s="7">
        <v>78.769350966819957</v>
      </c>
      <c r="G1122" s="7">
        <v>80.674443669589138</v>
      </c>
      <c r="H1122" s="7">
        <v>79.742028224644415</v>
      </c>
      <c r="I1122" s="7">
        <v>79.425843812688029</v>
      </c>
      <c r="J1122" s="7">
        <v>79.354496212192089</v>
      </c>
      <c r="K1122" s="7">
        <v>80.109729798442288</v>
      </c>
      <c r="L1122" s="7">
        <v>79.79867668442327</v>
      </c>
      <c r="M1122" s="7">
        <v>80.36355307322755</v>
      </c>
      <c r="N1122" s="7">
        <v>81.127919347057841</v>
      </c>
      <c r="O1122" s="7">
        <v>83.122072326015072</v>
      </c>
      <c r="P1122" s="7">
        <v>82.94770789237991</v>
      </c>
      <c r="Q1122" s="7">
        <v>83.010372727356952</v>
      </c>
      <c r="R1122" s="7">
        <v>82.666195316068752</v>
      </c>
      <c r="S1122" s="7">
        <v>82.588630622527432</v>
      </c>
      <c r="T1122" s="7">
        <v>82.245047901954763</v>
      </c>
      <c r="U1122" s="7">
        <v>83.320888353764644</v>
      </c>
      <c r="V1122" s="7">
        <v>83.67294422081369</v>
      </c>
      <c r="W1122" s="7">
        <v>83.094605907601931</v>
      </c>
      <c r="X1122" s="7">
        <v>81.170640432653911</v>
      </c>
      <c r="Y1122" s="7">
        <v>82.653044909512744</v>
      </c>
    </row>
    <row r="1123" spans="1:25" x14ac:dyDescent="0.3">
      <c r="A1123" s="7" t="s">
        <v>67</v>
      </c>
      <c r="B1123" s="7" t="s">
        <v>1307</v>
      </c>
      <c r="C1123" s="7">
        <v>865585350600</v>
      </c>
      <c r="D1123" s="7">
        <v>955315502300</v>
      </c>
      <c r="E1123" s="7">
        <v>1081223430200</v>
      </c>
      <c r="F1123" s="7">
        <v>1173977635500</v>
      </c>
      <c r="G1123" s="7">
        <v>1333092014600</v>
      </c>
      <c r="H1123" s="7">
        <v>1464862161000</v>
      </c>
      <c r="I1123" s="7">
        <v>1634261324700</v>
      </c>
      <c r="J1123" s="7">
        <v>1862172177600</v>
      </c>
      <c r="K1123" s="7">
        <v>2092170397000</v>
      </c>
      <c r="L1123" s="7">
        <v>2229757294800</v>
      </c>
      <c r="M1123" s="7">
        <v>2455599336900</v>
      </c>
      <c r="N1123" s="7">
        <v>2699164018400</v>
      </c>
      <c r="O1123" s="7">
        <v>2964453148300</v>
      </c>
      <c r="P1123" s="7">
        <v>3208940084700</v>
      </c>
      <c r="Q1123" s="7">
        <v>3431543404800</v>
      </c>
      <c r="R1123" s="7">
        <v>3654500983400</v>
      </c>
      <c r="S1123" s="7">
        <v>3930850922200</v>
      </c>
      <c r="T1123" s="7">
        <v>4176559736052.25</v>
      </c>
      <c r="U1123" s="7">
        <v>4468657910967.21</v>
      </c>
      <c r="V1123" s="7">
        <v>4706775938430.0195</v>
      </c>
      <c r="W1123" s="7">
        <v>4626685726430.5498</v>
      </c>
      <c r="X1123" s="7">
        <v>5039711255774</v>
      </c>
      <c r="Y1123" s="7">
        <v>5478698779801.0605</v>
      </c>
    </row>
    <row r="1124" spans="1:25" x14ac:dyDescent="0.3">
      <c r="A1124" s="7" t="s">
        <v>67</v>
      </c>
      <c r="B1124" s="7" t="s">
        <v>1308</v>
      </c>
      <c r="C1124" s="7">
        <v>184331829113.69754</v>
      </c>
      <c r="D1124" s="7">
        <v>197584304577.20752</v>
      </c>
      <c r="E1124" s="7">
        <v>205310532506.25107</v>
      </c>
      <c r="F1124" s="7">
        <v>214925416756.0473</v>
      </c>
      <c r="G1124" s="7">
        <v>253409220197.11292</v>
      </c>
      <c r="H1124" s="7">
        <v>285039772934.87738</v>
      </c>
      <c r="I1124" s="7">
        <v>319071955698.02673</v>
      </c>
      <c r="J1124" s="7">
        <v>351961481798.86157</v>
      </c>
      <c r="K1124" s="7">
        <v>367007687882.40454</v>
      </c>
      <c r="L1124" s="7">
        <v>358964224101.3324</v>
      </c>
      <c r="M1124" s="7">
        <v>385545684908.96661</v>
      </c>
      <c r="N1124" s="7">
        <v>416166199327.36542</v>
      </c>
      <c r="O1124" s="7">
        <v>447695817724.14252</v>
      </c>
      <c r="P1124" s="7">
        <v>452956079054.59882</v>
      </c>
      <c r="Q1124" s="7">
        <v>456452319651.04102</v>
      </c>
      <c r="R1124" s="7">
        <v>469427396655.94812</v>
      </c>
      <c r="S1124" s="7">
        <v>477100986859.62836</v>
      </c>
      <c r="T1124" s="7">
        <v>488553640843.0318</v>
      </c>
      <c r="U1124" s="7">
        <v>513433633446.97229</v>
      </c>
      <c r="V1124" s="7">
        <v>527602277939.86945</v>
      </c>
      <c r="W1124" s="7">
        <v>499660861574.93848</v>
      </c>
      <c r="X1124" s="7">
        <v>551378381744.5365</v>
      </c>
      <c r="Y1124" s="7">
        <v>610159473577.92761</v>
      </c>
    </row>
    <row r="1125" spans="1:25" x14ac:dyDescent="0.3">
      <c r="A1125" s="7" t="s">
        <v>67</v>
      </c>
      <c r="B1125" s="7" t="s">
        <v>1309</v>
      </c>
      <c r="C1125" s="7">
        <v>4.1382063729244862</v>
      </c>
      <c r="D1125" s="7">
        <v>3.4931418707306392</v>
      </c>
      <c r="E1125" s="7">
        <v>3.1725959462252149</v>
      </c>
      <c r="F1125" s="7">
        <v>2.8315163318895884</v>
      </c>
      <c r="G1125" s="7">
        <v>6.2404920878539514</v>
      </c>
      <c r="H1125" s="7">
        <v>6.1334292613360191</v>
      </c>
      <c r="I1125" s="7">
        <v>8.7762565896922098</v>
      </c>
      <c r="J1125" s="7">
        <v>6.51796018994051</v>
      </c>
      <c r="K1125" s="7">
        <v>1.2110360491451644</v>
      </c>
      <c r="L1125" s="7">
        <v>-2.5909129245381166</v>
      </c>
      <c r="M1125" s="7">
        <v>5.6861749316910135</v>
      </c>
      <c r="N1125" s="7">
        <v>4.0535998499813104</v>
      </c>
      <c r="O1125" s="7">
        <v>3.2261332957529874</v>
      </c>
      <c r="P1125" s="7">
        <v>1.5511003721012457</v>
      </c>
      <c r="Q1125" s="7">
        <v>0.72012506388563224</v>
      </c>
      <c r="R1125" s="7">
        <v>2.1576556791194719</v>
      </c>
      <c r="S1125" s="7">
        <v>0.68256190763678148</v>
      </c>
      <c r="T1125" s="7">
        <v>1.7142146138362335</v>
      </c>
      <c r="U1125" s="7">
        <v>3.1625722194113024</v>
      </c>
      <c r="V1125" s="7">
        <v>1.2818542121715524</v>
      </c>
      <c r="W1125" s="7">
        <v>-6.1327208769787944</v>
      </c>
      <c r="X1125" s="7">
        <v>5.8353276147879996</v>
      </c>
      <c r="Y1125" s="7">
        <v>2.4730323977875059</v>
      </c>
    </row>
    <row r="1126" spans="1:25" x14ac:dyDescent="0.3">
      <c r="A1126" s="7" t="s">
        <v>67</v>
      </c>
      <c r="B1126" s="7" t="s">
        <v>1310</v>
      </c>
      <c r="C1126" s="7">
        <v>99585998975.76712</v>
      </c>
      <c r="D1126" s="7">
        <v>88453779169.005737</v>
      </c>
      <c r="E1126" s="7">
        <v>80914205416.371353</v>
      </c>
      <c r="F1126" s="7">
        <v>121960709192.06969</v>
      </c>
      <c r="G1126" s="7">
        <v>162872270710.07867</v>
      </c>
      <c r="H1126" s="7">
        <v>183699704072.5058</v>
      </c>
      <c r="I1126" s="7">
        <v>193148081258.80798</v>
      </c>
      <c r="J1126" s="7">
        <v>211397379298.30463</v>
      </c>
      <c r="K1126" s="7">
        <v>199280533959.68127</v>
      </c>
      <c r="L1126" s="7">
        <v>204464148892.20422</v>
      </c>
      <c r="M1126" s="7">
        <v>260299338238.88965</v>
      </c>
      <c r="N1126" s="7">
        <v>288357662455.38574</v>
      </c>
      <c r="O1126" s="7">
        <v>279326184070.45154</v>
      </c>
      <c r="P1126" s="7">
        <v>256031197747.19696</v>
      </c>
      <c r="Q1126" s="7">
        <v>242809614317.06686</v>
      </c>
      <c r="R1126" s="7">
        <v>220788691538.50375</v>
      </c>
      <c r="S1126" s="7">
        <v>204768369554.28043</v>
      </c>
      <c r="T1126" s="7">
        <v>240346972142.68414</v>
      </c>
      <c r="U1126" s="7">
        <v>259239863542.9025</v>
      </c>
      <c r="V1126" s="7">
        <v>249532768766.98621</v>
      </c>
      <c r="W1126" s="7">
        <v>211498807685.02176</v>
      </c>
      <c r="X1126" s="7">
        <v>259713962493.60806</v>
      </c>
      <c r="Y1126" s="7">
        <v>257371994353.68918</v>
      </c>
    </row>
    <row r="1127" spans="1:25" x14ac:dyDescent="0.3">
      <c r="A1127" s="7" t="s">
        <v>67</v>
      </c>
      <c r="B1127" s="7" t="s">
        <v>1311</v>
      </c>
      <c r="C1127" s="7">
        <v>39709356184.366356</v>
      </c>
      <c r="D1127" s="7">
        <v>40949276000.53331</v>
      </c>
      <c r="E1127" s="7">
        <v>42821252503.784111</v>
      </c>
      <c r="F1127" s="7">
        <v>45242176343.25959</v>
      </c>
      <c r="G1127" s="7">
        <v>47611688879.82621</v>
      </c>
      <c r="H1127" s="7">
        <v>48125432909.565758</v>
      </c>
      <c r="I1127" s="7">
        <v>49938546746.45314</v>
      </c>
      <c r="J1127" s="7">
        <v>53036801877.543976</v>
      </c>
      <c r="K1127" s="7">
        <v>57105365336.805031</v>
      </c>
      <c r="L1127" s="7">
        <v>58113697177.409859</v>
      </c>
      <c r="M1127" s="7">
        <v>57951624004.956581</v>
      </c>
      <c r="N1127" s="7">
        <v>60318088144.180313</v>
      </c>
      <c r="O1127" s="7">
        <v>63207512591.465561</v>
      </c>
      <c r="P1127" s="7">
        <v>65205936889.739388</v>
      </c>
      <c r="Q1127" s="7">
        <v>66461873316.759079</v>
      </c>
      <c r="R1127" s="7">
        <v>65823101021.904678</v>
      </c>
      <c r="S1127" s="7">
        <v>67151017591.191071</v>
      </c>
      <c r="T1127" s="7">
        <v>66964289612.316414</v>
      </c>
      <c r="U1127" s="7">
        <v>67691713447.274422</v>
      </c>
      <c r="V1127" s="7">
        <v>68937744295.407852</v>
      </c>
      <c r="W1127" s="7">
        <v>69577862101.883972</v>
      </c>
      <c r="X1127" s="7">
        <v>69922527420.749603</v>
      </c>
      <c r="Y1127" s="7">
        <v>70587851092.621429</v>
      </c>
    </row>
    <row r="1128" spans="1:25" x14ac:dyDescent="0.3">
      <c r="A1128" s="7" t="s">
        <v>67</v>
      </c>
      <c r="B1128" s="7" t="s">
        <v>1312</v>
      </c>
      <c r="C1128" s="7">
        <v>5.5045534973039603</v>
      </c>
      <c r="D1128" s="7">
        <v>5.8831112695174799</v>
      </c>
      <c r="E1128" s="7">
        <v>6.1590163175098898</v>
      </c>
      <c r="F1128" s="7">
        <v>5.7764356547249998</v>
      </c>
      <c r="G1128" s="7">
        <v>5.33514200661463</v>
      </c>
      <c r="H1128" s="7">
        <v>4.9116664393097897</v>
      </c>
      <c r="I1128" s="7">
        <v>4.6778671195711103</v>
      </c>
      <c r="J1128" s="7">
        <v>4.3344299986218999</v>
      </c>
      <c r="K1128" s="7">
        <v>3.9968155913828101</v>
      </c>
      <c r="L1128" s="7">
        <v>3.8285402041837799</v>
      </c>
      <c r="M1128" s="7">
        <v>3.5482556989065599</v>
      </c>
      <c r="N1128" s="7">
        <v>3.5730811374734501</v>
      </c>
      <c r="O1128" s="7">
        <v>3.6113582298373998</v>
      </c>
      <c r="P1128" s="7">
        <v>3.55514098409905</v>
      </c>
      <c r="Q1128" s="7">
        <v>3.4851888672092497</v>
      </c>
      <c r="R1128" s="7">
        <v>3.3381696328136998</v>
      </c>
      <c r="S1128" s="7">
        <v>3.2467167539506097</v>
      </c>
      <c r="T1128" s="7">
        <v>3.15997799974412</v>
      </c>
      <c r="U1128" s="7">
        <v>2.9674610604999998</v>
      </c>
      <c r="V1128" s="7">
        <v>2.8108712714077702</v>
      </c>
      <c r="W1128" s="7">
        <v>2.76432259331493</v>
      </c>
      <c r="X1128" s="7">
        <v>2.4476536066895602</v>
      </c>
      <c r="Y1128" s="7">
        <v>2.2492482495100399</v>
      </c>
    </row>
    <row r="1129" spans="1:25" x14ac:dyDescent="0.3">
      <c r="A1129" s="7" t="s">
        <v>67</v>
      </c>
      <c r="B1129" s="7" t="s">
        <v>1313</v>
      </c>
      <c r="C1129" s="7">
        <v>0.38615317283347711</v>
      </c>
      <c r="D1129" s="7">
        <v>0.35399932053264743</v>
      </c>
      <c r="E1129" s="7">
        <v>0.31064773054747208</v>
      </c>
      <c r="F1129" s="7">
        <v>0.28284427594531308</v>
      </c>
      <c r="G1129" s="7">
        <v>0.27430184693917042</v>
      </c>
      <c r="H1129" s="7">
        <v>0.27474015468655683</v>
      </c>
      <c r="I1129" s="7">
        <v>0.49749422302946161</v>
      </c>
      <c r="J1129" s="7">
        <v>0.29493232064356895</v>
      </c>
      <c r="K1129" s="7">
        <v>0.29055629251670395</v>
      </c>
      <c r="L1129" s="7">
        <v>0.36585687960352992</v>
      </c>
      <c r="M1129" s="7">
        <v>0.38593977282612429</v>
      </c>
      <c r="N1129" s="7">
        <v>0.36845902941426928</v>
      </c>
      <c r="O1129" s="7">
        <v>0.2917491507915117</v>
      </c>
      <c r="P1129" s="7">
        <v>0.3558770898784081</v>
      </c>
      <c r="Q1129" s="7">
        <v>0.37418342712712932</v>
      </c>
      <c r="R1129" s="7">
        <v>0.35531160135413725</v>
      </c>
      <c r="S1129" s="7">
        <v>0.34741649104137068</v>
      </c>
      <c r="T1129" s="7">
        <v>0.33646905670731719</v>
      </c>
      <c r="U1129" s="7">
        <v>0.37713169325147128</v>
      </c>
      <c r="V1129" s="7">
        <v>0.37278418632913407</v>
      </c>
      <c r="W1129" s="7">
        <v>0.38829634672472907</v>
      </c>
    </row>
    <row r="1130" spans="1:25" x14ac:dyDescent="0.3">
      <c r="A1130" s="7" t="s">
        <v>67</v>
      </c>
      <c r="B1130" s="7" t="s">
        <v>1314</v>
      </c>
      <c r="J1130" s="7">
        <v>3.78</v>
      </c>
      <c r="M1130" s="7">
        <v>3.57</v>
      </c>
      <c r="O1130" s="7">
        <v>4.03</v>
      </c>
      <c r="Q1130" s="7">
        <v>3.8810410000000002</v>
      </c>
      <c r="S1130" s="7">
        <v>4.0181579999999997</v>
      </c>
      <c r="U1130" s="7">
        <v>3.74</v>
      </c>
      <c r="Y1130" s="7">
        <v>3.8</v>
      </c>
    </row>
    <row r="1131" spans="1:25" x14ac:dyDescent="0.3">
      <c r="A1131" s="7" t="s">
        <v>67</v>
      </c>
      <c r="B1131" s="7" t="s">
        <v>1315</v>
      </c>
      <c r="J1131" s="7">
        <v>3.42</v>
      </c>
      <c r="M1131" s="7">
        <v>3.42</v>
      </c>
      <c r="O1131" s="7">
        <v>3.79</v>
      </c>
      <c r="Q1131" s="7">
        <v>3.2</v>
      </c>
      <c r="S1131" s="7">
        <v>3.7762609999999999</v>
      </c>
      <c r="U1131" s="7">
        <v>3.19</v>
      </c>
      <c r="Y1131" s="7">
        <v>3.6</v>
      </c>
    </row>
    <row r="1132" spans="1:25" x14ac:dyDescent="0.3">
      <c r="A1132" s="7" t="s">
        <v>67</v>
      </c>
      <c r="B1132" s="7" t="s">
        <v>1316</v>
      </c>
      <c r="C1132" s="7">
        <v>5.348559732</v>
      </c>
      <c r="D1132" s="7">
        <v>6.3466193180000001</v>
      </c>
      <c r="E1132" s="7">
        <v>6.7103224370000003</v>
      </c>
      <c r="F1132" s="7">
        <v>7.007691726</v>
      </c>
      <c r="G1132" s="7">
        <v>8.4251186830000009</v>
      </c>
      <c r="H1132" s="7">
        <v>7.4885425300000001</v>
      </c>
      <c r="I1132" s="7">
        <v>7.607139675</v>
      </c>
      <c r="J1132" s="7">
        <v>8.0653751739999997</v>
      </c>
      <c r="K1132" s="7">
        <v>8.43</v>
      </c>
      <c r="L1132" s="7">
        <v>10</v>
      </c>
      <c r="M1132" s="7">
        <v>24</v>
      </c>
      <c r="N1132" s="7">
        <v>33.97</v>
      </c>
      <c r="O1132" s="7">
        <v>41</v>
      </c>
      <c r="P1132" s="7">
        <v>46.5</v>
      </c>
      <c r="Q1132" s="7">
        <v>49</v>
      </c>
      <c r="R1132" s="7">
        <v>51.919115720000001</v>
      </c>
      <c r="S1132" s="7">
        <v>54</v>
      </c>
      <c r="T1132" s="7">
        <v>56.167394469999998</v>
      </c>
      <c r="U1132" s="7">
        <v>62.4</v>
      </c>
      <c r="V1132" s="7">
        <v>69.696875079999998</v>
      </c>
      <c r="W1132" s="7">
        <v>70.320309960000003</v>
      </c>
      <c r="X1132" s="7">
        <v>72.310491999999996</v>
      </c>
    </row>
    <row r="1133" spans="1:25" x14ac:dyDescent="0.3">
      <c r="A1133" s="7" t="s">
        <v>67</v>
      </c>
      <c r="B1133" s="7" t="s">
        <v>1317</v>
      </c>
      <c r="E1133" s="7">
        <v>2669</v>
      </c>
      <c r="F1133" s="7">
        <v>20313</v>
      </c>
      <c r="G1133" s="7">
        <v>60000</v>
      </c>
      <c r="H1133" s="7">
        <v>165290</v>
      </c>
      <c r="I1133" s="7">
        <v>335112</v>
      </c>
      <c r="J1133" s="7">
        <v>378000</v>
      </c>
      <c r="K1133" s="7">
        <v>426000</v>
      </c>
      <c r="L1133" s="7">
        <v>481000</v>
      </c>
      <c r="M1133" s="7">
        <v>743000</v>
      </c>
      <c r="N1133" s="7">
        <v>907000</v>
      </c>
      <c r="O1133" s="7">
        <v>1107200</v>
      </c>
      <c r="P1133" s="7">
        <v>1615210</v>
      </c>
      <c r="Q1133" s="7">
        <v>1706313</v>
      </c>
      <c r="R1133" s="7">
        <v>1409347</v>
      </c>
      <c r="S1133" s="7">
        <v>1150770</v>
      </c>
      <c r="T1133" s="7">
        <v>1123189</v>
      </c>
      <c r="U1133" s="7">
        <v>1107013</v>
      </c>
      <c r="V1133" s="7">
        <v>1250356</v>
      </c>
      <c r="W1133" s="7">
        <v>1303057</v>
      </c>
      <c r="X1133" s="7">
        <v>1694648</v>
      </c>
      <c r="Y1133" s="7">
        <v>1948062</v>
      </c>
    </row>
    <row r="1134" spans="1:25" x14ac:dyDescent="0.3">
      <c r="A1134" s="7" t="s">
        <v>67</v>
      </c>
      <c r="B1134" s="7" t="s">
        <v>1318</v>
      </c>
      <c r="C1134" s="7">
        <v>8339000</v>
      </c>
      <c r="D1134" s="7">
        <v>10787000</v>
      </c>
      <c r="E1134" s="7">
        <v>13702000</v>
      </c>
      <c r="F1134" s="7">
        <v>16860000</v>
      </c>
      <c r="G1134" s="7">
        <v>20839000</v>
      </c>
      <c r="H1134" s="7">
        <v>33959958</v>
      </c>
      <c r="I1134" s="7">
        <v>39662000</v>
      </c>
      <c r="J1134" s="7">
        <v>42300000</v>
      </c>
      <c r="K1134" s="7">
        <v>45000000</v>
      </c>
      <c r="L1134" s="7">
        <v>46436000</v>
      </c>
      <c r="M1134" s="7">
        <v>50372000</v>
      </c>
      <c r="N1134" s="7">
        <v>64000000</v>
      </c>
      <c r="O1134" s="7">
        <v>68394000</v>
      </c>
      <c r="P1134" s="7">
        <v>76865278</v>
      </c>
      <c r="Q1134" s="7">
        <v>79280731</v>
      </c>
      <c r="R1134" s="7">
        <v>87999492</v>
      </c>
      <c r="S1134" s="7">
        <v>82412880</v>
      </c>
      <c r="T1134" s="7">
        <v>88497610</v>
      </c>
      <c r="U1134" s="7">
        <v>92427958</v>
      </c>
      <c r="V1134" s="7">
        <v>96972459</v>
      </c>
      <c r="W1134" s="7">
        <v>95959439</v>
      </c>
      <c r="X1134" s="7">
        <v>100328005</v>
      </c>
      <c r="Y1134" s="7">
        <v>100259890</v>
      </c>
    </row>
    <row r="1135" spans="1:25" x14ac:dyDescent="0.3">
      <c r="A1135" s="7" t="s">
        <v>67</v>
      </c>
      <c r="B1135" s="7" t="s">
        <v>1319</v>
      </c>
      <c r="C1135" s="7">
        <v>11890</v>
      </c>
      <c r="D1135" s="7">
        <v>13023</v>
      </c>
      <c r="E1135" s="7">
        <v>1126</v>
      </c>
      <c r="F1135" s="7">
        <v>996</v>
      </c>
      <c r="G1135" s="7">
        <v>1001</v>
      </c>
      <c r="H1135" s="7">
        <v>991</v>
      </c>
      <c r="J1135" s="7">
        <v>13864.979578</v>
      </c>
      <c r="P1135" s="7">
        <v>550.15</v>
      </c>
      <c r="Q1135" s="7">
        <v>14270</v>
      </c>
      <c r="R1135" s="7">
        <v>13704</v>
      </c>
      <c r="S1135" s="7">
        <v>11837</v>
      </c>
      <c r="T1135" s="7">
        <v>9821.3279999999995</v>
      </c>
      <c r="U1135" s="7">
        <v>7113.7439999999997</v>
      </c>
      <c r="V1135" s="7">
        <v>5504.4260000000004</v>
      </c>
      <c r="W1135" s="7">
        <v>3501.96</v>
      </c>
    </row>
    <row r="1136" spans="1:25" x14ac:dyDescent="0.3">
      <c r="A1136" s="7" t="s">
        <v>67</v>
      </c>
      <c r="B1136" s="7" t="s">
        <v>1320</v>
      </c>
      <c r="C1136" s="7">
        <v>110392</v>
      </c>
      <c r="D1136" s="7">
        <v>122561</v>
      </c>
      <c r="E1136" s="7">
        <v>116985</v>
      </c>
      <c r="F1136" s="7">
        <v>130938</v>
      </c>
      <c r="G1136" s="7">
        <v>133222</v>
      </c>
      <c r="H1136" s="7">
        <v>148146</v>
      </c>
      <c r="I1136" s="7">
        <v>146648</v>
      </c>
      <c r="J1136" s="7">
        <v>152550</v>
      </c>
      <c r="K1136" s="7">
        <v>156567</v>
      </c>
      <c r="L1136" s="7">
        <v>151292</v>
      </c>
      <c r="M1136" s="7">
        <v>190441</v>
      </c>
      <c r="N1136" s="7">
        <v>191506.86633035899</v>
      </c>
      <c r="O1136" s="7">
        <v>197817.300311111</v>
      </c>
      <c r="P1136" s="7">
        <v>184763</v>
      </c>
      <c r="Q1136" s="7">
        <v>199600.52281366801</v>
      </c>
      <c r="R1136" s="7">
        <v>209734</v>
      </c>
      <c r="S1136" s="7">
        <v>212865</v>
      </c>
      <c r="T1136" s="7">
        <v>216275</v>
      </c>
      <c r="U1136" s="7">
        <v>234156</v>
      </c>
      <c r="V1136" s="7">
        <v>248747</v>
      </c>
      <c r="W1136" s="7">
        <v>88578.633000000002</v>
      </c>
      <c r="X1136" s="7">
        <v>126160.109</v>
      </c>
    </row>
    <row r="1137" spans="1:25" x14ac:dyDescent="0.3">
      <c r="A1137" s="7" t="s">
        <v>67</v>
      </c>
      <c r="B1137" s="7" t="s">
        <v>1321</v>
      </c>
      <c r="S1137" s="7">
        <v>85.2</v>
      </c>
      <c r="T1137" s="7">
        <v>83.766666666666694</v>
      </c>
      <c r="U1137" s="7">
        <v>85.5</v>
      </c>
      <c r="V1137" s="7">
        <v>85.5</v>
      </c>
      <c r="W1137" s="7">
        <v>86.533333333333303</v>
      </c>
      <c r="X1137" s="7">
        <v>86.533333333333303</v>
      </c>
      <c r="Y1137" s="7">
        <v>85.966666666666697</v>
      </c>
    </row>
    <row r="1138" spans="1:25" x14ac:dyDescent="0.3">
      <c r="A1138" s="7" t="s">
        <v>67</v>
      </c>
      <c r="B1138" s="7" t="s">
        <v>1322</v>
      </c>
      <c r="G1138" s="7">
        <v>90</v>
      </c>
      <c r="H1138" s="7">
        <v>90</v>
      </c>
      <c r="I1138" s="7">
        <v>90</v>
      </c>
      <c r="J1138" s="7">
        <v>93.333330000000004</v>
      </c>
      <c r="K1138" s="7">
        <v>90</v>
      </c>
      <c r="L1138" s="7">
        <v>83.333330000000004</v>
      </c>
      <c r="M1138" s="7">
        <v>86.666669999999996</v>
      </c>
      <c r="N1138" s="7">
        <v>83.333330000000004</v>
      </c>
      <c r="O1138" s="7">
        <v>76.666669999999996</v>
      </c>
      <c r="P1138" s="7">
        <v>80</v>
      </c>
      <c r="Q1138" s="7">
        <v>73.3333333333333</v>
      </c>
      <c r="R1138" s="7">
        <v>83.333299999999994</v>
      </c>
      <c r="S1138" s="7">
        <v>86.666700000000006</v>
      </c>
      <c r="T1138" s="7">
        <v>76.666700000000006</v>
      </c>
      <c r="U1138" s="7">
        <v>86.666700000000006</v>
      </c>
      <c r="V1138" s="7">
        <v>86.666700000000006</v>
      </c>
      <c r="W1138" s="7">
        <v>93.333399999999997</v>
      </c>
    </row>
    <row r="1139" spans="1:25" x14ac:dyDescent="0.3">
      <c r="A1139" s="7" t="s">
        <v>67</v>
      </c>
      <c r="B1139" s="7" t="s">
        <v>1323</v>
      </c>
    </row>
    <row r="1140" spans="1:25" x14ac:dyDescent="0.3">
      <c r="A1140" s="7" t="s">
        <v>67</v>
      </c>
      <c r="B1140" s="7" t="s">
        <v>1324</v>
      </c>
    </row>
    <row r="1141" spans="1:25" x14ac:dyDescent="0.3">
      <c r="A1141" s="7" t="s">
        <v>67</v>
      </c>
      <c r="B1141" s="7" t="s">
        <v>1325</v>
      </c>
    </row>
    <row r="1142" spans="1:25" x14ac:dyDescent="0.3">
      <c r="A1142" s="7" t="s">
        <v>67</v>
      </c>
      <c r="B1142" s="7" t="s">
        <v>1326</v>
      </c>
    </row>
    <row r="1143" spans="1:25" x14ac:dyDescent="0.3">
      <c r="A1143" s="7" t="s">
        <v>67</v>
      </c>
      <c r="B1143" s="7" t="s">
        <v>1327</v>
      </c>
    </row>
    <row r="1144" spans="1:25" x14ac:dyDescent="0.3">
      <c r="A1144" s="7" t="s">
        <v>67</v>
      </c>
      <c r="B1144" s="7" t="s">
        <v>1328</v>
      </c>
      <c r="G1144" s="7">
        <v>14982</v>
      </c>
      <c r="H1144" s="7">
        <v>16985</v>
      </c>
      <c r="I1144" s="7">
        <v>20017</v>
      </c>
      <c r="J1144" s="7">
        <v>17080</v>
      </c>
      <c r="K1144" s="7">
        <v>16092</v>
      </c>
      <c r="L1144" s="7">
        <v>16134</v>
      </c>
      <c r="M1144" s="7">
        <v>18040</v>
      </c>
      <c r="N1144" s="7">
        <v>19522</v>
      </c>
      <c r="O1144" s="7">
        <v>20499</v>
      </c>
      <c r="P1144" s="7">
        <v>20871</v>
      </c>
      <c r="Q1144" s="7">
        <v>20475</v>
      </c>
      <c r="R1144" s="7">
        <v>21594</v>
      </c>
      <c r="S1144" s="7">
        <v>22676</v>
      </c>
      <c r="T1144" s="7">
        <v>22381</v>
      </c>
      <c r="U1144" s="7">
        <v>22542</v>
      </c>
      <c r="V1144" s="7">
        <v>21583</v>
      </c>
      <c r="W1144" s="7">
        <v>22104</v>
      </c>
      <c r="X1144" s="7">
        <v>25786</v>
      </c>
    </row>
    <row r="1145" spans="1:25" x14ac:dyDescent="0.3">
      <c r="A1145" s="7" t="s">
        <v>67</v>
      </c>
      <c r="B1145" s="7" t="s">
        <v>1329</v>
      </c>
      <c r="C1145" s="7">
        <v>3964.55</v>
      </c>
      <c r="D1145" s="7">
        <v>4156.78</v>
      </c>
      <c r="E1145" s="7">
        <v>4460.97</v>
      </c>
      <c r="F1145" s="7">
        <v>4344.07</v>
      </c>
      <c r="G1145" s="7">
        <v>4891.3100000000004</v>
      </c>
      <c r="H1145" s="7">
        <v>5198.3500000000004</v>
      </c>
      <c r="I1145" s="7">
        <v>5785.6</v>
      </c>
      <c r="J1145" s="7">
        <v>5918.42</v>
      </c>
      <c r="K1145" s="7">
        <v>6317.38</v>
      </c>
      <c r="L1145" s="7">
        <v>7086.92</v>
      </c>
      <c r="M1145" s="7">
        <v>7575.5</v>
      </c>
      <c r="N1145" s="7">
        <v>8266.4599999999991</v>
      </c>
      <c r="O1145" s="7">
        <v>8930.94</v>
      </c>
      <c r="P1145" s="7">
        <v>9547.56</v>
      </c>
      <c r="Q1145" s="7">
        <v>10192.540000000001</v>
      </c>
      <c r="R1145" s="7">
        <v>10914.22</v>
      </c>
      <c r="S1145" s="7">
        <v>11924.93</v>
      </c>
      <c r="T1145" s="7">
        <v>12851.91</v>
      </c>
      <c r="U1145" s="7">
        <v>13422.23</v>
      </c>
      <c r="V1145" s="7">
        <v>14999.24</v>
      </c>
      <c r="W1145" s="7">
        <v>15884.53</v>
      </c>
    </row>
    <row r="1146" spans="1:25" x14ac:dyDescent="0.3">
      <c r="A1146" s="7" t="s">
        <v>67</v>
      </c>
      <c r="B1146" s="7" t="s">
        <v>1330</v>
      </c>
      <c r="D1146" s="7">
        <v>484000000</v>
      </c>
      <c r="F1146" s="7">
        <v>17000000</v>
      </c>
      <c r="I1146" s="7">
        <v>3483000000</v>
      </c>
      <c r="N1146" s="7">
        <v>97000000</v>
      </c>
      <c r="V1146" s="7">
        <v>13500000</v>
      </c>
    </row>
    <row r="1147" spans="1:25" x14ac:dyDescent="0.3">
      <c r="A1147" s="7" t="s">
        <v>67</v>
      </c>
      <c r="B1147" s="7" t="s">
        <v>1331</v>
      </c>
      <c r="C1147" s="7">
        <v>3700000</v>
      </c>
      <c r="D1147" s="7">
        <v>484000000</v>
      </c>
      <c r="F1147" s="7">
        <v>17000000</v>
      </c>
      <c r="I1147" s="7">
        <v>3483000000</v>
      </c>
      <c r="N1147" s="7">
        <v>97000000</v>
      </c>
      <c r="V1147" s="7">
        <v>13500000</v>
      </c>
    </row>
    <row r="1148" spans="1:25" x14ac:dyDescent="0.3">
      <c r="A1148" s="7" t="s">
        <v>67</v>
      </c>
      <c r="B1148" s="7" t="s">
        <v>1332</v>
      </c>
      <c r="H1148" s="7">
        <v>153</v>
      </c>
      <c r="I1148" s="7">
        <v>153</v>
      </c>
      <c r="J1148" s="7">
        <v>153</v>
      </c>
      <c r="K1148" s="7">
        <v>153</v>
      </c>
      <c r="L1148" s="7">
        <v>153</v>
      </c>
      <c r="M1148" s="7">
        <v>153</v>
      </c>
      <c r="N1148" s="7">
        <v>153</v>
      </c>
      <c r="O1148" s="7">
        <v>153</v>
      </c>
      <c r="P1148" s="7">
        <v>153</v>
      </c>
      <c r="Q1148" s="7">
        <v>155</v>
      </c>
      <c r="R1148" s="7">
        <v>155</v>
      </c>
      <c r="S1148" s="7">
        <v>155</v>
      </c>
      <c r="T1148" s="7">
        <v>155</v>
      </c>
      <c r="U1148" s="7">
        <v>155</v>
      </c>
      <c r="V1148" s="7">
        <v>155</v>
      </c>
    </row>
    <row r="1149" spans="1:25" x14ac:dyDescent="0.3">
      <c r="A1149" s="7" t="s">
        <v>67</v>
      </c>
      <c r="B1149" s="7" t="s">
        <v>1333</v>
      </c>
      <c r="H1149" s="7">
        <v>8.1999999999999993</v>
      </c>
      <c r="I1149" s="7">
        <v>8.4</v>
      </c>
      <c r="J1149" s="7">
        <v>7.8</v>
      </c>
      <c r="K1149" s="7">
        <v>6.6</v>
      </c>
      <c r="L1149" s="7">
        <v>2.7</v>
      </c>
      <c r="M1149" s="7">
        <v>3</v>
      </c>
      <c r="N1149" s="7">
        <v>3.7</v>
      </c>
      <c r="O1149" s="7">
        <v>4.0999999999999996</v>
      </c>
      <c r="P1149" s="7">
        <v>3.2</v>
      </c>
      <c r="Q1149" s="7">
        <v>3.2</v>
      </c>
      <c r="R1149" s="7">
        <v>3.1</v>
      </c>
      <c r="S1149" s="7">
        <v>3.2</v>
      </c>
      <c r="T1149" s="7">
        <v>3.2</v>
      </c>
      <c r="U1149" s="7">
        <v>3.3</v>
      </c>
      <c r="V1149" s="7">
        <v>3.4</v>
      </c>
    </row>
    <row r="1150" spans="1:25" x14ac:dyDescent="0.3">
      <c r="A1150" s="7" t="s">
        <v>67</v>
      </c>
      <c r="B1150" s="7" t="s">
        <v>1334</v>
      </c>
      <c r="H1150" s="7">
        <v>346</v>
      </c>
      <c r="I1150" s="7">
        <v>346</v>
      </c>
      <c r="J1150" s="7">
        <v>346</v>
      </c>
      <c r="K1150" s="7">
        <v>196</v>
      </c>
      <c r="L1150" s="7">
        <v>196</v>
      </c>
      <c r="M1150" s="7">
        <v>196</v>
      </c>
      <c r="N1150" s="7">
        <v>197</v>
      </c>
      <c r="O1150" s="7">
        <v>198</v>
      </c>
      <c r="P1150" s="7">
        <v>198</v>
      </c>
      <c r="Q1150" s="7">
        <v>198</v>
      </c>
      <c r="R1150" s="7">
        <v>198</v>
      </c>
      <c r="S1150" s="7">
        <v>203</v>
      </c>
      <c r="T1150" s="7">
        <v>210</v>
      </c>
      <c r="U1150" s="7">
        <v>210</v>
      </c>
      <c r="V1150" s="7">
        <v>210</v>
      </c>
    </row>
    <row r="1151" spans="1:25" x14ac:dyDescent="0.3">
      <c r="A1151" s="7" t="s">
        <v>67</v>
      </c>
      <c r="B1151" s="7" t="s">
        <v>1335</v>
      </c>
      <c r="F1151" s="7">
        <v>56</v>
      </c>
      <c r="G1151" s="7">
        <v>56</v>
      </c>
      <c r="H1151" s="7">
        <v>53</v>
      </c>
      <c r="I1151" s="7">
        <v>53</v>
      </c>
      <c r="J1151" s="7">
        <v>53</v>
      </c>
      <c r="K1151" s="7">
        <v>45</v>
      </c>
      <c r="L1151" s="7">
        <v>45</v>
      </c>
      <c r="M1151" s="7">
        <v>45</v>
      </c>
      <c r="N1151" s="7">
        <v>45</v>
      </c>
      <c r="O1151" s="7">
        <v>45</v>
      </c>
      <c r="P1151" s="7">
        <v>45</v>
      </c>
      <c r="Q1151" s="7">
        <v>46</v>
      </c>
      <c r="R1151" s="7">
        <v>46</v>
      </c>
      <c r="S1151" s="7">
        <v>45</v>
      </c>
      <c r="T1151" s="7">
        <v>45</v>
      </c>
      <c r="U1151" s="7">
        <v>40</v>
      </c>
      <c r="V1151" s="7">
        <v>40</v>
      </c>
    </row>
    <row r="1152" spans="1:25" x14ac:dyDescent="0.3">
      <c r="A1152" s="7" t="s">
        <v>67</v>
      </c>
      <c r="B1152" s="7" t="s">
        <v>1336</v>
      </c>
      <c r="F1152" s="7">
        <v>9.4</v>
      </c>
      <c r="G1152" s="7">
        <v>9.1</v>
      </c>
      <c r="H1152" s="7">
        <v>8.6</v>
      </c>
      <c r="I1152" s="7">
        <v>6.9</v>
      </c>
      <c r="J1152" s="7">
        <v>7.1</v>
      </c>
      <c r="K1152" s="7">
        <v>6</v>
      </c>
      <c r="L1152" s="7">
        <v>5.9</v>
      </c>
      <c r="M1152" s="7">
        <v>6</v>
      </c>
      <c r="N1152" s="7">
        <v>0.3</v>
      </c>
      <c r="O1152" s="7">
        <v>0.3</v>
      </c>
      <c r="P1152" s="7">
        <v>0.3</v>
      </c>
      <c r="Q1152" s="7">
        <v>0.3</v>
      </c>
      <c r="R1152" s="7">
        <v>0.3</v>
      </c>
      <c r="S1152" s="7">
        <v>0.2</v>
      </c>
      <c r="T1152" s="7">
        <v>0.2</v>
      </c>
      <c r="U1152" s="7">
        <v>0.2</v>
      </c>
      <c r="V1152" s="7">
        <v>0.2</v>
      </c>
    </row>
    <row r="1153" spans="1:25" x14ac:dyDescent="0.3">
      <c r="A1153" s="7" t="s">
        <v>67</v>
      </c>
      <c r="B1153" s="7" t="s">
        <v>1337</v>
      </c>
      <c r="F1153" s="7">
        <v>600</v>
      </c>
      <c r="G1153" s="7">
        <v>600</v>
      </c>
      <c r="H1153" s="7">
        <v>600</v>
      </c>
      <c r="I1153" s="7">
        <v>600</v>
      </c>
      <c r="J1153" s="7">
        <v>600</v>
      </c>
      <c r="K1153" s="7">
        <v>600</v>
      </c>
      <c r="L1153" s="7">
        <v>600</v>
      </c>
      <c r="M1153" s="7">
        <v>600</v>
      </c>
      <c r="N1153" s="7">
        <v>600</v>
      </c>
      <c r="O1153" s="7">
        <v>600</v>
      </c>
      <c r="P1153" s="7">
        <v>600</v>
      </c>
      <c r="Q1153" s="7">
        <v>600</v>
      </c>
      <c r="R1153" s="7">
        <v>600</v>
      </c>
      <c r="S1153" s="7">
        <v>600</v>
      </c>
      <c r="T1153" s="7">
        <v>600</v>
      </c>
      <c r="U1153" s="7">
        <v>600</v>
      </c>
      <c r="V1153" s="7">
        <v>600</v>
      </c>
    </row>
    <row r="1154" spans="1:25" x14ac:dyDescent="0.3">
      <c r="A1154" s="7" t="s">
        <v>67</v>
      </c>
      <c r="B1154" s="7" t="s">
        <v>1338</v>
      </c>
      <c r="H1154" s="7">
        <v>19999.999552965201</v>
      </c>
      <c r="I1154" s="7">
        <v>9999.9997764825803</v>
      </c>
      <c r="J1154" s="7">
        <v>70000.000298023195</v>
      </c>
      <c r="K1154" s="7">
        <v>100000.00149011599</v>
      </c>
      <c r="L1154" s="7">
        <v>340000.00357627904</v>
      </c>
      <c r="M1154" s="7">
        <v>29999.999329447703</v>
      </c>
      <c r="N1154" s="7">
        <v>29999.999329447703</v>
      </c>
      <c r="O1154" s="7">
        <v>19999.999552965201</v>
      </c>
      <c r="P1154" s="7">
        <v>50000.000745058103</v>
      </c>
      <c r="Q1154" s="7">
        <v>50000.000745058103</v>
      </c>
      <c r="R1154" s="7">
        <v>59999.9986588955</v>
      </c>
      <c r="T1154" s="7">
        <v>9999.9997764825803</v>
      </c>
      <c r="U1154" s="7">
        <v>29999.999329447703</v>
      </c>
      <c r="V1154" s="7">
        <v>170000.00178813902</v>
      </c>
      <c r="W1154" s="7">
        <v>200000.00298023198</v>
      </c>
      <c r="X1154" s="7">
        <v>159999.99642372102</v>
      </c>
    </row>
    <row r="1155" spans="1:25" x14ac:dyDescent="0.3">
      <c r="A1155" s="7" t="s">
        <v>67</v>
      </c>
      <c r="B1155" s="7" t="s">
        <v>1339</v>
      </c>
      <c r="C1155" s="7">
        <v>1269999.9809265099</v>
      </c>
      <c r="D1155" s="7">
        <v>389999.98569488496</v>
      </c>
      <c r="E1155" s="7">
        <v>1009999.99046326</v>
      </c>
      <c r="F1155" s="7">
        <v>70000.000298023195</v>
      </c>
      <c r="G1155" s="7">
        <v>1870000.00476837</v>
      </c>
      <c r="H1155" s="7">
        <v>2619999.8855590797</v>
      </c>
      <c r="I1155" s="7">
        <v>870000.00476837205</v>
      </c>
      <c r="J1155" s="7">
        <v>379999.99523162795</v>
      </c>
      <c r="K1155" s="7">
        <v>400000.00596046395</v>
      </c>
      <c r="L1155" s="7">
        <v>300000.01192092901</v>
      </c>
      <c r="M1155" s="7">
        <v>360000.01430511504</v>
      </c>
      <c r="N1155" s="7">
        <v>379999.99523162795</v>
      </c>
      <c r="O1155" s="7">
        <v>709999.978542328</v>
      </c>
      <c r="P1155" s="7">
        <v>670000.016689301</v>
      </c>
      <c r="Q1155" s="7">
        <v>310000.00238418602</v>
      </c>
      <c r="R1155" s="7">
        <v>360000.01430511504</v>
      </c>
      <c r="S1155" s="7">
        <v>200000.00298023198</v>
      </c>
      <c r="T1155" s="7">
        <v>370000.00476837205</v>
      </c>
      <c r="U1155" s="7">
        <v>579999.983310699</v>
      </c>
      <c r="V1155" s="7">
        <v>129999.995231628</v>
      </c>
      <c r="W1155" s="7">
        <v>300000.01192092901</v>
      </c>
      <c r="X1155" s="7">
        <v>259999.99046325701</v>
      </c>
    </row>
    <row r="1156" spans="1:25" x14ac:dyDescent="0.3">
      <c r="A1156" s="7" t="s">
        <v>67</v>
      </c>
      <c r="B1156" s="7" t="s">
        <v>1340</v>
      </c>
      <c r="K1156" s="7">
        <v>70000.000298023195</v>
      </c>
      <c r="L1156" s="7">
        <v>50000.000745058103</v>
      </c>
      <c r="O1156" s="7">
        <v>39999.999105930299</v>
      </c>
      <c r="P1156" s="7">
        <v>109999.999403954</v>
      </c>
      <c r="Q1156" s="7">
        <v>59999.9986588955</v>
      </c>
      <c r="R1156" s="7">
        <v>59999.9986588955</v>
      </c>
      <c r="T1156" s="7">
        <v>39999.999105930299</v>
      </c>
      <c r="U1156" s="7">
        <v>70000.000298023195</v>
      </c>
    </row>
    <row r="1157" spans="1:25" x14ac:dyDescent="0.3">
      <c r="A1157" s="7" t="s">
        <v>67</v>
      </c>
      <c r="B1157" s="7" t="s">
        <v>1341</v>
      </c>
      <c r="C1157" s="7">
        <v>42639999.3896484</v>
      </c>
      <c r="D1157" s="7">
        <v>41759998.321533203</v>
      </c>
      <c r="E1157" s="7">
        <v>46950000.762939505</v>
      </c>
      <c r="F1157" s="7">
        <v>122910003.662109</v>
      </c>
      <c r="G1157" s="7">
        <v>87059997.55859381</v>
      </c>
      <c r="H1157" s="7">
        <v>70260002.136230499</v>
      </c>
      <c r="I1157" s="7">
        <v>1490000.0095367401</v>
      </c>
      <c r="J1157" s="7">
        <v>-23459999.084472697</v>
      </c>
      <c r="K1157" s="7">
        <v>113489997.86376999</v>
      </c>
      <c r="L1157" s="7">
        <v>67330001.831054702</v>
      </c>
      <c r="M1157" s="7">
        <v>39290000.915527299</v>
      </c>
      <c r="N1157" s="7">
        <v>46610000.6103516</v>
      </c>
      <c r="O1157" s="7">
        <v>-21729999.542236298</v>
      </c>
      <c r="P1157" s="7">
        <v>55669998.168945298</v>
      </c>
      <c r="Q1157" s="7">
        <v>-30260000.228881799</v>
      </c>
      <c r="R1157" s="7">
        <v>29180000.3051758</v>
      </c>
      <c r="S1157" s="7">
        <v>16579999.923706101</v>
      </c>
      <c r="T1157" s="7">
        <v>24610000.6103516</v>
      </c>
      <c r="U1157" s="7">
        <v>39069999.694824196</v>
      </c>
      <c r="V1157" s="7">
        <v>42430000.305175804</v>
      </c>
      <c r="W1157" s="7">
        <v>61650001.525878899</v>
      </c>
      <c r="X1157" s="7">
        <v>140979995.727539</v>
      </c>
    </row>
    <row r="1158" spans="1:25" x14ac:dyDescent="0.3">
      <c r="A1158" s="7" t="s">
        <v>67</v>
      </c>
      <c r="B1158" s="7" t="s">
        <v>1342</v>
      </c>
      <c r="C1158" s="7">
        <v>16969999.3133545</v>
      </c>
      <c r="D1158" s="7">
        <v>15270000.4577637</v>
      </c>
      <c r="E1158" s="7">
        <v>18750000</v>
      </c>
      <c r="F1158" s="7">
        <v>20569999.6948242</v>
      </c>
      <c r="G1158" s="7">
        <v>21540000.915527303</v>
      </c>
      <c r="H1158" s="7">
        <v>18440000.534057599</v>
      </c>
      <c r="I1158" s="7">
        <v>25420000.076293901</v>
      </c>
      <c r="J1158" s="7">
        <v>20909999.847412098</v>
      </c>
      <c r="K1158" s="7">
        <v>27969999.3133545</v>
      </c>
      <c r="L1158" s="7">
        <v>20129999.160766602</v>
      </c>
      <c r="M1158" s="7">
        <v>21430000.3051758</v>
      </c>
      <c r="N1158" s="7">
        <v>10899999.6185303</v>
      </c>
      <c r="O1158" s="7">
        <v>5190000.0572204599</v>
      </c>
      <c r="P1158" s="7">
        <v>1460000.0381469701</v>
      </c>
      <c r="Q1158" s="7">
        <v>2210000.0381469699</v>
      </c>
      <c r="R1158" s="7">
        <v>1519999.9809265099</v>
      </c>
      <c r="S1158" s="7">
        <v>1190000.0572204601</v>
      </c>
      <c r="T1158" s="7">
        <v>2309999.9427795401</v>
      </c>
      <c r="U1158" s="7">
        <v>1740000.0095367401</v>
      </c>
      <c r="V1158" s="7">
        <v>370000.00476837205</v>
      </c>
      <c r="W1158" s="7">
        <v>1289999.9618530299</v>
      </c>
      <c r="X1158" s="7">
        <v>1350000.02384186</v>
      </c>
    </row>
    <row r="1159" spans="1:25" x14ac:dyDescent="0.3">
      <c r="A1159" s="7" t="s">
        <v>67</v>
      </c>
      <c r="B1159" s="7" t="s">
        <v>1343</v>
      </c>
      <c r="C1159" s="7">
        <v>119819999.69482401</v>
      </c>
      <c r="D1159" s="7">
        <v>99209999.084472701</v>
      </c>
      <c r="E1159" s="7">
        <v>116470001.22070299</v>
      </c>
      <c r="F1159" s="7">
        <v>134029998.77929699</v>
      </c>
      <c r="G1159" s="7">
        <v>143300003.05175802</v>
      </c>
      <c r="H1159" s="7">
        <v>172880004.88281301</v>
      </c>
      <c r="I1159" s="7">
        <v>136679992.67578098</v>
      </c>
      <c r="J1159" s="7">
        <v>144649993.89648402</v>
      </c>
      <c r="K1159" s="7">
        <v>164020004.272461</v>
      </c>
      <c r="L1159" s="7">
        <v>153320007.32421902</v>
      </c>
      <c r="M1159" s="7">
        <v>153110000.61035198</v>
      </c>
      <c r="N1159" s="7">
        <v>322640014.64843804</v>
      </c>
      <c r="O1159" s="7">
        <v>251839996.33789098</v>
      </c>
      <c r="P1159" s="7">
        <v>165449996.94824198</v>
      </c>
      <c r="Q1159" s="7">
        <v>198889999.38964802</v>
      </c>
      <c r="R1159" s="7">
        <v>260779998.77929699</v>
      </c>
      <c r="S1159" s="7">
        <v>102059997.558594</v>
      </c>
      <c r="T1159" s="7">
        <v>124650001.52587901</v>
      </c>
      <c r="U1159" s="7">
        <v>17600000.3814697</v>
      </c>
      <c r="V1159" s="7">
        <v>144360000.61035198</v>
      </c>
      <c r="W1159" s="7">
        <v>121889999.38964799</v>
      </c>
      <c r="X1159" s="7">
        <v>-324170013.42773396</v>
      </c>
    </row>
    <row r="1160" spans="1:25" x14ac:dyDescent="0.3">
      <c r="A1160" s="7" t="s">
        <v>67</v>
      </c>
      <c r="B1160" s="7" t="s">
        <v>1344</v>
      </c>
      <c r="C1160" s="7">
        <v>6019999.9809265099</v>
      </c>
      <c r="D1160" s="7">
        <v>4989999.7711181594</v>
      </c>
      <c r="E1160" s="7">
        <v>5739999.7711181594</v>
      </c>
      <c r="F1160" s="7">
        <v>10279999.732971201</v>
      </c>
      <c r="G1160" s="7">
        <v>7719999.7901916504</v>
      </c>
      <c r="H1160" s="7">
        <v>4780000.2098083496</v>
      </c>
      <c r="I1160" s="7">
        <v>3160000.0858306899</v>
      </c>
      <c r="J1160" s="7">
        <v>2250000</v>
      </c>
      <c r="K1160" s="7">
        <v>2369999.8855590797</v>
      </c>
      <c r="L1160" s="7">
        <v>2880000.1144409203</v>
      </c>
      <c r="M1160" s="7">
        <v>3500000</v>
      </c>
      <c r="N1160" s="7">
        <v>5030000.2098083496</v>
      </c>
      <c r="O1160" s="7">
        <v>6829999.92370605</v>
      </c>
      <c r="P1160" s="7">
        <v>5659999.8474121103</v>
      </c>
      <c r="Q1160" s="7">
        <v>2440000.0572204599</v>
      </c>
      <c r="R1160" s="7">
        <v>2000000</v>
      </c>
      <c r="S1160" s="7">
        <v>1139999.9856948899</v>
      </c>
      <c r="T1160" s="7">
        <v>2670000.07629395</v>
      </c>
      <c r="U1160" s="7">
        <v>3319999.9332428002</v>
      </c>
      <c r="V1160" s="7">
        <v>2329999.92370605</v>
      </c>
      <c r="W1160" s="7">
        <v>20200000.762939498</v>
      </c>
      <c r="X1160" s="7">
        <v>1470000.02861023</v>
      </c>
    </row>
    <row r="1161" spans="1:25" x14ac:dyDescent="0.3">
      <c r="A1161" s="7" t="s">
        <v>67</v>
      </c>
      <c r="B1161" s="7" t="s">
        <v>1345</v>
      </c>
      <c r="C1161" s="7">
        <v>604</v>
      </c>
      <c r="D1161" s="7">
        <v>510</v>
      </c>
      <c r="E1161" s="7">
        <v>429</v>
      </c>
      <c r="F1161" s="7">
        <v>390</v>
      </c>
      <c r="G1161" s="7">
        <v>369</v>
      </c>
      <c r="H1161" s="7">
        <v>348</v>
      </c>
      <c r="I1161" s="7">
        <v>359</v>
      </c>
      <c r="J1161" s="7">
        <v>374</v>
      </c>
      <c r="K1161" s="7">
        <v>367</v>
      </c>
      <c r="L1161" s="7">
        <v>353</v>
      </c>
      <c r="M1161" s="7">
        <v>352</v>
      </c>
      <c r="N1161" s="7">
        <v>347</v>
      </c>
      <c r="O1161" s="7">
        <v>338</v>
      </c>
      <c r="P1161" s="7">
        <v>322</v>
      </c>
      <c r="Q1161" s="7">
        <v>322</v>
      </c>
      <c r="R1161" s="7">
        <v>316</v>
      </c>
      <c r="S1161" s="7">
        <v>303</v>
      </c>
      <c r="T1161" s="7">
        <v>294</v>
      </c>
      <c r="U1161" s="7">
        <v>289</v>
      </c>
      <c r="V1161" s="7">
        <v>274</v>
      </c>
      <c r="W1161" s="7">
        <v>264</v>
      </c>
      <c r="X1161" s="7">
        <v>252</v>
      </c>
      <c r="Y1161" s="7">
        <v>237</v>
      </c>
    </row>
    <row r="1162" spans="1:25" x14ac:dyDescent="0.3">
      <c r="A1162" s="7" t="s">
        <v>67</v>
      </c>
      <c r="B1162" s="7" t="s">
        <v>1346</v>
      </c>
      <c r="C1162" s="7">
        <v>0.19917416572570801</v>
      </c>
      <c r="E1162" s="7">
        <v>0.17425647377967801</v>
      </c>
      <c r="F1162" s="7">
        <v>0.16758017241954801</v>
      </c>
      <c r="G1162" s="7">
        <v>0.15488199889659901</v>
      </c>
      <c r="H1162" s="7">
        <v>0.15618367493152599</v>
      </c>
      <c r="I1162" s="7">
        <v>0.145839288830757</v>
      </c>
      <c r="J1162" s="7">
        <v>0.151885241270065</v>
      </c>
      <c r="K1162" s="7">
        <v>0.14994142949581099</v>
      </c>
      <c r="L1162" s="7">
        <v>0.14810016751289401</v>
      </c>
      <c r="M1162" s="7">
        <v>0.151136338710785</v>
      </c>
      <c r="N1162" s="7">
        <v>0.14236414432525599</v>
      </c>
      <c r="O1162" s="7">
        <v>0.134063750505447</v>
      </c>
      <c r="P1162" s="7">
        <v>0.13417024910450001</v>
      </c>
      <c r="Q1162" s="7">
        <v>0.13137941062450401</v>
      </c>
      <c r="R1162" s="7">
        <v>0.13287672400474501</v>
      </c>
      <c r="S1162" s="7">
        <v>0.13592565059661901</v>
      </c>
      <c r="T1162" s="7">
        <v>0.124570570886135</v>
      </c>
      <c r="U1162" s="7">
        <v>0.128363102674484</v>
      </c>
      <c r="V1162" s="7">
        <v>0.13690227270126301</v>
      </c>
      <c r="W1162" s="7">
        <v>0.140654876828194</v>
      </c>
      <c r="X1162" s="7">
        <v>0.160396903753281</v>
      </c>
      <c r="Y1162" s="7">
        <v>0.157882779836655</v>
      </c>
    </row>
    <row r="1163" spans="1:25" x14ac:dyDescent="0.3">
      <c r="A1163" s="7" t="s">
        <v>67</v>
      </c>
      <c r="B1163" s="7" t="s">
        <v>1347</v>
      </c>
      <c r="C1163" s="7">
        <v>6</v>
      </c>
      <c r="E1163" s="7">
        <v>7</v>
      </c>
      <c r="F1163" s="7">
        <v>8</v>
      </c>
      <c r="G1163" s="7">
        <v>10</v>
      </c>
      <c r="H1163" s="7">
        <v>11</v>
      </c>
      <c r="I1163" s="7">
        <v>14</v>
      </c>
      <c r="J1163" s="7">
        <v>14</v>
      </c>
      <c r="K1163" s="7">
        <v>13</v>
      </c>
      <c r="L1163" s="7">
        <v>14</v>
      </c>
      <c r="M1163" s="7">
        <v>14</v>
      </c>
      <c r="N1163" s="7">
        <v>15</v>
      </c>
      <c r="O1163" s="7">
        <v>15</v>
      </c>
      <c r="P1163" s="7">
        <v>15</v>
      </c>
      <c r="Q1163" s="7">
        <v>14</v>
      </c>
      <c r="R1163" s="7">
        <v>14</v>
      </c>
      <c r="S1163" s="7">
        <v>14</v>
      </c>
      <c r="T1163" s="7">
        <v>14</v>
      </c>
      <c r="U1163" s="7">
        <v>14</v>
      </c>
      <c r="V1163" s="7">
        <v>14</v>
      </c>
      <c r="W1163" s="7">
        <v>13</v>
      </c>
      <c r="X1163" s="7">
        <v>11</v>
      </c>
      <c r="Y1163" s="7">
        <v>11</v>
      </c>
    </row>
    <row r="1164" spans="1:25" x14ac:dyDescent="0.3">
      <c r="A1164" s="7" t="s">
        <v>67</v>
      </c>
      <c r="B1164" s="7" t="s">
        <v>1348</v>
      </c>
    </row>
    <row r="1165" spans="1:25" x14ac:dyDescent="0.3">
      <c r="A1165" s="7" t="s">
        <v>67</v>
      </c>
      <c r="B1165" s="7" t="s">
        <v>1349</v>
      </c>
      <c r="C1165" s="7">
        <v>968831355.95909095</v>
      </c>
      <c r="D1165" s="7">
        <v>7270344986.4768</v>
      </c>
      <c r="E1165" s="7">
        <v>1479804588.75227</v>
      </c>
      <c r="F1165" s="7">
        <v>783136092.25813997</v>
      </c>
      <c r="G1165" s="7">
        <v>701422007.62977898</v>
      </c>
      <c r="H1165" s="7">
        <v>6522098178.1805096</v>
      </c>
      <c r="I1165" s="7">
        <v>623291744.343521</v>
      </c>
      <c r="J1165" s="7">
        <v>6586792253.1097002</v>
      </c>
      <c r="K1165" s="7">
        <v>9885001293.4435806</v>
      </c>
      <c r="L1165" s="7">
        <v>7624489973.8818903</v>
      </c>
      <c r="M1165" s="7">
        <v>3693271715.48139</v>
      </c>
      <c r="N1165" s="7">
        <v>4139289122.6873698</v>
      </c>
      <c r="O1165" s="7">
        <v>4626029122.4000702</v>
      </c>
      <c r="P1165" s="7">
        <v>8232518815.6208296</v>
      </c>
      <c r="Q1165" s="7">
        <v>5791659020.0999804</v>
      </c>
      <c r="R1165" s="7">
        <v>1521139945.30532</v>
      </c>
      <c r="S1165" s="7">
        <v>2215307020.3954101</v>
      </c>
      <c r="T1165" s="7">
        <v>2058579911.05235</v>
      </c>
      <c r="U1165" s="7">
        <v>5569462350.15205</v>
      </c>
      <c r="V1165" s="7">
        <v>5116098443.4871502</v>
      </c>
      <c r="W1165" s="7">
        <v>3153552569.39325</v>
      </c>
      <c r="X1165" s="7">
        <v>40658789144.938202</v>
      </c>
      <c r="Y1165" s="7">
        <v>9194808415.5922794</v>
      </c>
    </row>
    <row r="1166" spans="1:25" x14ac:dyDescent="0.3">
      <c r="A1166" s="7" t="s">
        <v>67</v>
      </c>
      <c r="B1166" s="7" t="s">
        <v>1350</v>
      </c>
      <c r="C1166" s="7">
        <v>49094178.931516103</v>
      </c>
      <c r="D1166" s="7">
        <v>21490396.2330755</v>
      </c>
      <c r="E1166" s="7">
        <v>19454588.5677067</v>
      </c>
      <c r="F1166" s="7">
        <v>26550160.131383002</v>
      </c>
      <c r="G1166" s="7">
        <v>37391888.587507203</v>
      </c>
      <c r="H1166" s="7">
        <v>45302063.011666</v>
      </c>
      <c r="I1166" s="7">
        <v>55106998.0117651</v>
      </c>
      <c r="J1166" s="7">
        <v>75106030.263277501</v>
      </c>
      <c r="K1166" s="7">
        <v>78842738.126089796</v>
      </c>
      <c r="L1166" s="7">
        <v>75704499.364447802</v>
      </c>
      <c r="M1166" s="7">
        <v>113985144.628534</v>
      </c>
      <c r="N1166" s="7">
        <v>139891552.17876199</v>
      </c>
      <c r="O1166" s="7">
        <v>135297384.423848</v>
      </c>
      <c r="P1166" s="7">
        <v>135485211.94865301</v>
      </c>
      <c r="Q1166" s="7">
        <v>136803952.770464</v>
      </c>
      <c r="R1166" s="7">
        <v>126114070.900254</v>
      </c>
      <c r="S1166" s="7">
        <v>139258220.83471501</v>
      </c>
      <c r="T1166" s="7">
        <v>157684448.84650299</v>
      </c>
      <c r="U1166" s="7">
        <v>182504287.107265</v>
      </c>
      <c r="V1166" s="7">
        <v>150760778.59979799</v>
      </c>
      <c r="W1166" s="7">
        <v>126359274.914013</v>
      </c>
      <c r="X1166" s="7">
        <v>135303751.14815199</v>
      </c>
      <c r="Y1166" s="7">
        <v>207073126.833662</v>
      </c>
    </row>
    <row r="1167" spans="1:25" x14ac:dyDescent="0.3">
      <c r="A1167" s="7" t="s">
        <v>67</v>
      </c>
      <c r="B1167" s="7" t="s">
        <v>1351</v>
      </c>
      <c r="C1167" s="7">
        <v>36995346355.139603</v>
      </c>
      <c r="D1167" s="7">
        <v>35908902855.216797</v>
      </c>
      <c r="E1167" s="7">
        <v>36882385813.709602</v>
      </c>
      <c r="F1167" s="7">
        <v>47358893128.473198</v>
      </c>
      <c r="G1167" s="7">
        <v>58436025841.587402</v>
      </c>
      <c r="H1167" s="7">
        <v>68089718597.965797</v>
      </c>
      <c r="I1167" s="7">
        <v>78999267955.224503</v>
      </c>
      <c r="J1167" s="7">
        <v>93316159614.4785</v>
      </c>
      <c r="K1167" s="7">
        <v>102840415596.341</v>
      </c>
      <c r="L1167" s="7">
        <v>83531696820.700104</v>
      </c>
      <c r="M1167" s="7">
        <v>107953656098.772</v>
      </c>
      <c r="N1167" s="7">
        <v>126935038374.302</v>
      </c>
      <c r="O1167" s="7">
        <v>117934929474.94501</v>
      </c>
      <c r="P1167" s="7">
        <v>113644229416.438</v>
      </c>
      <c r="Q1167" s="7">
        <v>110444934431.209</v>
      </c>
      <c r="R1167" s="7">
        <v>96346520856.196106</v>
      </c>
      <c r="S1167" s="7">
        <v>91482650746.462204</v>
      </c>
      <c r="T1167" s="7">
        <v>104172007272.968</v>
      </c>
      <c r="U1167" s="7">
        <v>111372874801.582</v>
      </c>
      <c r="V1167" s="7">
        <v>105833418675.255</v>
      </c>
      <c r="W1167" s="7">
        <v>94058828195.221298</v>
      </c>
      <c r="X1167" s="7">
        <v>130881659730.5</v>
      </c>
      <c r="Y1167" s="7">
        <v>136112485685.769</v>
      </c>
    </row>
    <row r="1168" spans="1:25" x14ac:dyDescent="0.3">
      <c r="A1168" s="7" t="s">
        <v>67</v>
      </c>
      <c r="B1168" s="7" t="s">
        <v>1352</v>
      </c>
      <c r="C1168" s="7">
        <v>50050495.485812798</v>
      </c>
      <c r="D1168" s="7">
        <v>131954383.127</v>
      </c>
      <c r="E1168" s="7">
        <v>131425798.66843399</v>
      </c>
      <c r="F1168" s="7">
        <v>193574297.253883</v>
      </c>
      <c r="G1168" s="7">
        <v>264507830.27157101</v>
      </c>
      <c r="H1168" s="7">
        <v>323205808.11203599</v>
      </c>
      <c r="I1168" s="7">
        <v>391729207.56527197</v>
      </c>
      <c r="J1168" s="7">
        <v>349917312.59751397</v>
      </c>
      <c r="K1168" s="7">
        <v>337552710.416839</v>
      </c>
      <c r="L1168" s="7">
        <v>348614805.48531997</v>
      </c>
      <c r="M1168" s="7">
        <v>465155263.70574999</v>
      </c>
      <c r="N1168" s="7">
        <v>544587081.13036799</v>
      </c>
      <c r="O1168" s="7">
        <v>570348034.48524702</v>
      </c>
      <c r="P1168" s="7">
        <v>605427828.17319202</v>
      </c>
      <c r="Q1168" s="7">
        <v>557355602.60064399</v>
      </c>
      <c r="R1168" s="7">
        <v>549107783.65915298</v>
      </c>
      <c r="S1168" s="7">
        <v>559554954.83884799</v>
      </c>
      <c r="T1168" s="7">
        <v>635857133.94984198</v>
      </c>
      <c r="U1168" s="7">
        <v>638767210.35845399</v>
      </c>
      <c r="V1168" s="7">
        <v>691162294.93780196</v>
      </c>
      <c r="W1168" s="7">
        <v>711285343.91415</v>
      </c>
      <c r="X1168" s="7">
        <v>827150685.67958105</v>
      </c>
      <c r="Y1168" s="7">
        <v>943520170.443838</v>
      </c>
    </row>
    <row r="1169" spans="1:25" x14ac:dyDescent="0.3">
      <c r="A1169" s="7" t="s">
        <v>67</v>
      </c>
      <c r="B1169" s="7" t="s">
        <v>1353</v>
      </c>
      <c r="C1169" s="7">
        <v>-926498350.49650395</v>
      </c>
      <c r="D1169" s="7">
        <v>-738484446.36390996</v>
      </c>
      <c r="E1169" s="7">
        <v>-556374688.34077501</v>
      </c>
      <c r="F1169" s="7">
        <v>-995875770.39329696</v>
      </c>
      <c r="G1169" s="7">
        <v>-1685569287.50705</v>
      </c>
      <c r="H1169" s="7">
        <v>-2453077646.6135402</v>
      </c>
      <c r="I1169" s="7">
        <v>-2362352207.13905</v>
      </c>
      <c r="J1169" s="7">
        <v>-2351061373.5015402</v>
      </c>
      <c r="K1169" s="7">
        <v>-2332832348.3569798</v>
      </c>
      <c r="L1169" s="7">
        <v>-2684414730.0321798</v>
      </c>
      <c r="M1169" s="7">
        <v>-2277932086.07795</v>
      </c>
      <c r="N1169" s="7">
        <v>-1972418901.3431499</v>
      </c>
      <c r="O1169" s="7">
        <v>-3801318659.7940102</v>
      </c>
      <c r="P1169" s="7">
        <v>-3194972410.56036</v>
      </c>
      <c r="Q1169" s="7">
        <v>-3155866457.8095798</v>
      </c>
      <c r="R1169" s="7">
        <v>-2613547627.2707601</v>
      </c>
      <c r="S1169" s="7">
        <v>-1815634768.61848</v>
      </c>
      <c r="T1169" s="7">
        <v>-2817771867.6689401</v>
      </c>
      <c r="U1169" s="7">
        <v>-2658947138.1011</v>
      </c>
      <c r="V1169" s="7">
        <v>-2394064185.3094902</v>
      </c>
      <c r="W1169" s="7">
        <v>-2585338270.0353198</v>
      </c>
      <c r="X1169" s="7">
        <v>-2428005321.6178098</v>
      </c>
      <c r="Y1169" s="7">
        <v>-1578632918.44807</v>
      </c>
    </row>
    <row r="1170" spans="1:25" x14ac:dyDescent="0.3">
      <c r="A1170" s="7" t="s">
        <v>67</v>
      </c>
      <c r="B1170" s="7" t="s">
        <v>1354</v>
      </c>
      <c r="C1170" s="7">
        <v>641537221.00396395</v>
      </c>
      <c r="D1170" s="7">
        <v>949211392.82960606</v>
      </c>
      <c r="E1170" s="7">
        <v>-686308227.57275105</v>
      </c>
      <c r="F1170" s="7">
        <v>3051832575.8829298</v>
      </c>
      <c r="G1170" s="7">
        <v>5250656988.1820097</v>
      </c>
      <c r="H1170" s="7">
        <v>1158479023.7037201</v>
      </c>
      <c r="I1170" s="7">
        <v>-307763700.55984598</v>
      </c>
      <c r="J1170" s="7">
        <v>342569359.71024299</v>
      </c>
      <c r="K1170" s="7">
        <v>6599457789.4547396</v>
      </c>
      <c r="L1170" s="7">
        <v>-6538646197.54673</v>
      </c>
      <c r="M1170" s="7">
        <v>-2117636025.4563799</v>
      </c>
      <c r="N1170" s="7">
        <v>-3196415248.8373899</v>
      </c>
      <c r="O1170" s="7">
        <v>-3948265032.3847299</v>
      </c>
      <c r="P1170" s="7">
        <v>2757605608.9087901</v>
      </c>
      <c r="Q1170" s="7">
        <v>-4654832688.46945</v>
      </c>
      <c r="R1170" s="7">
        <v>-1408368359.1885099</v>
      </c>
      <c r="S1170" s="7">
        <v>-254173517.91966501</v>
      </c>
      <c r="T1170" s="7">
        <v>840787209.50697803</v>
      </c>
      <c r="U1170" s="7">
        <v>716791053.30554998</v>
      </c>
      <c r="V1170" s="7">
        <v>2988561234.0339599</v>
      </c>
      <c r="W1170" s="7">
        <v>1154418637.8308001</v>
      </c>
      <c r="X1170" s="7">
        <v>1636450351.9972799</v>
      </c>
      <c r="Y1170" s="7">
        <v>-445665138.05523598</v>
      </c>
    </row>
    <row r="1171" spans="1:25" x14ac:dyDescent="0.3">
      <c r="A1171" s="7" t="s">
        <v>67</v>
      </c>
      <c r="B1171" s="7" t="s">
        <v>1355</v>
      </c>
      <c r="C1171" s="7">
        <v>450980586.23207402</v>
      </c>
      <c r="D1171" s="7">
        <v>1291850523.95119</v>
      </c>
      <c r="E1171" s="7">
        <v>308086539.57453299</v>
      </c>
      <c r="F1171" s="7">
        <v>1553824792.23018</v>
      </c>
      <c r="G1171" s="7">
        <v>-1110683709.9597499</v>
      </c>
      <c r="H1171" s="7">
        <v>-6826499047.3483</v>
      </c>
      <c r="I1171" s="7">
        <v>-12432250110.278999</v>
      </c>
      <c r="J1171" s="7">
        <v>-15823304424.2862</v>
      </c>
      <c r="K1171" s="7">
        <v>-9770187604.5665703</v>
      </c>
      <c r="L1171" s="7">
        <v>-14376173566.9491</v>
      </c>
      <c r="M1171" s="7">
        <v>-7508503765.4451704</v>
      </c>
      <c r="N1171" s="7">
        <v>-12417235678.3505</v>
      </c>
      <c r="O1171" s="7">
        <v>-24265303538.5933</v>
      </c>
      <c r="P1171" s="7">
        <v>-18617944938.6325</v>
      </c>
      <c r="Q1171" s="7">
        <v>-22978010140.958801</v>
      </c>
      <c r="R1171" s="7">
        <v>-16333416805.347</v>
      </c>
      <c r="S1171" s="7">
        <v>-8759729817.1654301</v>
      </c>
      <c r="T1171" s="7">
        <v>-8197752011.7286901</v>
      </c>
      <c r="U1171" s="7">
        <v>-11425180676.4326</v>
      </c>
      <c r="V1171" s="7">
        <v>-7194950237.1783504</v>
      </c>
      <c r="W1171" s="7">
        <v>7870090510.0654001</v>
      </c>
      <c r="X1171" s="7">
        <v>17152130332.3311</v>
      </c>
      <c r="Y1171" s="7">
        <v>-4044453545.9815302</v>
      </c>
    </row>
    <row r="1172" spans="1:25" x14ac:dyDescent="0.3">
      <c r="A1172" s="7" t="s">
        <v>67</v>
      </c>
      <c r="B1172" s="7" t="s">
        <v>1356</v>
      </c>
      <c r="C1172" s="7">
        <v>30001956.342568301</v>
      </c>
      <c r="D1172" s="7">
        <v>27946829.5458511</v>
      </c>
      <c r="E1172" s="7">
        <v>28142577.654901501</v>
      </c>
      <c r="F1172" s="7">
        <v>52811419.768642001</v>
      </c>
      <c r="G1172" s="7">
        <v>85847204.620929897</v>
      </c>
      <c r="H1172" s="7">
        <v>203375528.10330501</v>
      </c>
      <c r="I1172" s="7">
        <v>254392395.00788501</v>
      </c>
      <c r="J1172" s="7">
        <v>318770800.44470203</v>
      </c>
      <c r="K1172" s="7">
        <v>444605992.77991098</v>
      </c>
      <c r="L1172" s="7">
        <v>664801978.02180004</v>
      </c>
      <c r="M1172" s="7">
        <v>898037989.34671402</v>
      </c>
      <c r="N1172" s="7">
        <v>1014008384.8388</v>
      </c>
      <c r="O1172" s="7">
        <v>1391979128.1252601</v>
      </c>
      <c r="P1172" s="7">
        <v>1660836701.4212899</v>
      </c>
      <c r="Q1172" s="7">
        <v>1222794269.5116999</v>
      </c>
      <c r="R1172" s="7">
        <v>1188280997.0271201</v>
      </c>
      <c r="S1172" s="7">
        <v>1416742565.8535099</v>
      </c>
      <c r="T1172" s="7">
        <v>1754998776.5692401</v>
      </c>
      <c r="U1172" s="7">
        <v>1796627774.3916399</v>
      </c>
      <c r="V1172" s="7">
        <v>2116696185.60291</v>
      </c>
      <c r="W1172" s="7">
        <v>2519956368.9972801</v>
      </c>
      <c r="X1172" s="7">
        <v>2842221319.7382102</v>
      </c>
      <c r="Y1172" s="7">
        <v>3030549795.3659101</v>
      </c>
    </row>
    <row r="1173" spans="1:25" x14ac:dyDescent="0.3">
      <c r="A1173" s="7" t="s">
        <v>67</v>
      </c>
      <c r="B1173" s="7" t="s">
        <v>1357</v>
      </c>
      <c r="C1173" s="7">
        <v>41.830858710658816</v>
      </c>
      <c r="D1173" s="7">
        <v>40.512541732411982</v>
      </c>
      <c r="E1173" s="7">
        <v>41.775418186696633</v>
      </c>
      <c r="F1173" s="7">
        <v>39.537628781322553</v>
      </c>
      <c r="G1173" s="7">
        <v>42.716822389197766</v>
      </c>
      <c r="H1173" s="7">
        <v>43.848844914238889</v>
      </c>
      <c r="I1173" s="7">
        <v>47.332478444753441</v>
      </c>
      <c r="J1173" s="7">
        <v>46.966351887564763</v>
      </c>
      <c r="K1173" s="7">
        <v>45.182778581273055</v>
      </c>
      <c r="L1173" s="7">
        <v>39.073592302750654</v>
      </c>
      <c r="M1173" s="7">
        <v>37.070409364262972</v>
      </c>
      <c r="N1173" s="7">
        <v>40.359371195198598</v>
      </c>
      <c r="O1173" s="7">
        <v>42.839746746685883</v>
      </c>
      <c r="P1173" s="7">
        <v>42.521715688072675</v>
      </c>
      <c r="Q1173" s="7">
        <v>42.965248153093796</v>
      </c>
      <c r="R1173" s="7">
        <v>39.801163347375947</v>
      </c>
      <c r="S1173" s="7">
        <v>35.874309400517916</v>
      </c>
      <c r="T1173" s="7">
        <v>36.706056490815193</v>
      </c>
      <c r="U1173" s="7">
        <v>38.246100574426308</v>
      </c>
      <c r="V1173" s="7">
        <v>37.685240432587499</v>
      </c>
      <c r="W1173" s="7">
        <v>34.403541169499491</v>
      </c>
      <c r="X1173" s="7">
        <v>38.177743171255628</v>
      </c>
      <c r="Y1173" s="7">
        <v>44.35390748962994</v>
      </c>
    </row>
    <row r="1174" spans="1:25" x14ac:dyDescent="0.3">
      <c r="A1174" s="7" t="s">
        <v>67</v>
      </c>
      <c r="B1174" s="7" t="s">
        <v>1358</v>
      </c>
      <c r="C1174" s="7">
        <v>27224781269.031601</v>
      </c>
      <c r="D1174" s="7">
        <v>25798789396.9823</v>
      </c>
      <c r="E1174" s="7">
        <v>27015972736.823399</v>
      </c>
      <c r="F1174" s="7">
        <v>35269522254.528603</v>
      </c>
      <c r="G1174" s="7">
        <v>48518409667.704201</v>
      </c>
      <c r="H1174" s="7">
        <v>56572087210.668098</v>
      </c>
      <c r="I1174" s="7">
        <v>69627035138.121094</v>
      </c>
      <c r="J1174" s="7">
        <v>81261994580.226105</v>
      </c>
      <c r="K1174" s="7">
        <v>90963153090.648804</v>
      </c>
      <c r="L1174" s="7">
        <v>66882012030.579498</v>
      </c>
      <c r="M1174" s="7">
        <v>83568196427.989105</v>
      </c>
      <c r="N1174" s="7">
        <v>102757892501.002</v>
      </c>
      <c r="O1174" s="7">
        <v>104851802120.55701</v>
      </c>
      <c r="P1174" s="7">
        <v>104183000821.931</v>
      </c>
      <c r="Q1174" s="7">
        <v>99065379333.494995</v>
      </c>
      <c r="R1174" s="7">
        <v>85080679729.260803</v>
      </c>
      <c r="S1174" s="7">
        <v>74647453681.188995</v>
      </c>
      <c r="T1174" s="7">
        <v>83221010506.9207</v>
      </c>
      <c r="U1174" s="7">
        <v>92419622905.5952</v>
      </c>
      <c r="V1174" s="7">
        <v>87440449868.9608</v>
      </c>
      <c r="W1174" s="7">
        <v>67740875529.423103</v>
      </c>
      <c r="X1174" s="7">
        <v>91288484886.832306</v>
      </c>
      <c r="Y1174" s="7">
        <v>109462078835.215</v>
      </c>
    </row>
    <row r="1175" spans="1:25" x14ac:dyDescent="0.3">
      <c r="A1175" s="7" t="s">
        <v>67</v>
      </c>
      <c r="B1175" s="7" t="s">
        <v>1359</v>
      </c>
      <c r="C1175" s="7">
        <v>16.026548316894047</v>
      </c>
      <c r="D1175" s="7">
        <v>18.322511612872898</v>
      </c>
      <c r="E1175" s="7">
        <v>19.875830899819018</v>
      </c>
      <c r="F1175" s="7">
        <v>19.580940802356448</v>
      </c>
      <c r="G1175" s="7">
        <v>21.488699195284266</v>
      </c>
      <c r="H1175" s="7">
        <v>22.938918776254873</v>
      </c>
      <c r="I1175" s="7">
        <v>24.036552744123647</v>
      </c>
      <c r="J1175" s="7">
        <v>24.630382024564803</v>
      </c>
      <c r="K1175" s="7">
        <v>25.602619441013307</v>
      </c>
      <c r="L1175" s="7">
        <v>31.688375055715429</v>
      </c>
      <c r="M1175" s="7">
        <v>31.666544885116171</v>
      </c>
      <c r="N1175" s="7">
        <v>31.408584278448398</v>
      </c>
      <c r="O1175" s="7">
        <v>32.418713723038977</v>
      </c>
      <c r="P1175" s="7">
        <v>35.175663078751597</v>
      </c>
      <c r="Q1175" s="7">
        <v>34.612567836152316</v>
      </c>
      <c r="R1175" s="7">
        <v>37.007217537565197</v>
      </c>
      <c r="S1175" s="7">
        <v>41.472321430337182</v>
      </c>
      <c r="T1175" s="7">
        <v>39.961146002661472</v>
      </c>
      <c r="U1175" s="7">
        <v>37.771195795781843</v>
      </c>
      <c r="V1175" s="7">
        <v>39.714325915225416</v>
      </c>
      <c r="W1175" s="7">
        <v>51.898404491545733</v>
      </c>
      <c r="X1175" s="7">
        <v>49.113515785055256</v>
      </c>
      <c r="Y1175" s="7">
        <v>39.0429106871198</v>
      </c>
    </row>
    <row r="1176" spans="1:25" x14ac:dyDescent="0.3">
      <c r="A1176" s="7" t="s">
        <v>67</v>
      </c>
      <c r="B1176" s="7" t="s">
        <v>1360</v>
      </c>
      <c r="C1176" s="7">
        <v>56.85</v>
      </c>
      <c r="D1176" s="7">
        <v>58.3</v>
      </c>
      <c r="E1176" s="7">
        <v>58.99</v>
      </c>
      <c r="F1176" s="7">
        <v>61.91</v>
      </c>
      <c r="G1176" s="7">
        <v>64.66</v>
      </c>
      <c r="H1176" s="7">
        <v>68.63</v>
      </c>
      <c r="I1176" s="7">
        <v>73.099999999999994</v>
      </c>
      <c r="J1176" s="7">
        <v>77.67</v>
      </c>
      <c r="K1176" s="7">
        <v>80.3</v>
      </c>
      <c r="L1176" s="7">
        <v>80.86</v>
      </c>
      <c r="M1176" s="7">
        <v>86.92</v>
      </c>
      <c r="N1176" s="7">
        <v>85.3</v>
      </c>
      <c r="O1176" s="7">
        <v>87.19</v>
      </c>
      <c r="P1176" s="7">
        <v>93.51</v>
      </c>
      <c r="Q1176" s="7">
        <v>98.36</v>
      </c>
      <c r="R1176" s="7">
        <v>101.47</v>
      </c>
      <c r="S1176" s="7">
        <v>100.17</v>
      </c>
      <c r="T1176" s="7">
        <v>95.64</v>
      </c>
      <c r="U1176" s="7">
        <v>98.02</v>
      </c>
      <c r="V1176" s="7">
        <v>103.04</v>
      </c>
      <c r="W1176" s="7">
        <v>104.39</v>
      </c>
      <c r="X1176" s="7">
        <v>104.19</v>
      </c>
    </row>
    <row r="1177" spans="1:25" x14ac:dyDescent="0.3">
      <c r="A1177" s="7" t="s">
        <v>67</v>
      </c>
      <c r="B1177" s="7" t="s">
        <v>1361</v>
      </c>
      <c r="C1177" s="7">
        <v>52.345786272806258</v>
      </c>
      <c r="D1177" s="7">
        <v>51.16916331750091</v>
      </c>
      <c r="E1177" s="7">
        <v>49.452554744525543</v>
      </c>
      <c r="F1177" s="7">
        <v>48.143382352941174</v>
      </c>
      <c r="G1177" s="7">
        <v>47.518796992481207</v>
      </c>
    </row>
    <row r="1178" spans="1:25" x14ac:dyDescent="0.3">
      <c r="A1178" s="7" t="s">
        <v>67</v>
      </c>
      <c r="B1178" s="7" t="s">
        <v>1362</v>
      </c>
      <c r="C1178" s="7">
        <v>495</v>
      </c>
      <c r="D1178" s="7">
        <v>495</v>
      </c>
      <c r="E1178" s="7">
        <v>495</v>
      </c>
      <c r="F1178" s="7">
        <v>495</v>
      </c>
      <c r="G1178" s="7">
        <v>495</v>
      </c>
      <c r="H1178" s="7">
        <v>495</v>
      </c>
      <c r="I1178" s="7">
        <v>495</v>
      </c>
      <c r="J1178" s="7">
        <v>495</v>
      </c>
      <c r="K1178" s="7">
        <v>495</v>
      </c>
      <c r="L1178" s="7">
        <v>495</v>
      </c>
      <c r="M1178" s="7">
        <v>495</v>
      </c>
      <c r="N1178" s="7">
        <v>495</v>
      </c>
      <c r="O1178" s="7">
        <v>495</v>
      </c>
      <c r="P1178" s="7">
        <v>495</v>
      </c>
      <c r="Q1178" s="7">
        <v>495</v>
      </c>
      <c r="R1178" s="7">
        <v>495</v>
      </c>
      <c r="S1178" s="7">
        <v>495</v>
      </c>
      <c r="T1178" s="7">
        <v>495</v>
      </c>
      <c r="U1178" s="7">
        <v>495</v>
      </c>
      <c r="V1178" s="7">
        <v>495</v>
      </c>
      <c r="W1178" s="7">
        <v>495</v>
      </c>
    </row>
    <row r="1179" spans="1:25" x14ac:dyDescent="0.3">
      <c r="A1179" s="7" t="s">
        <v>67</v>
      </c>
      <c r="B1179" s="7" t="s">
        <v>1363</v>
      </c>
      <c r="C1179" s="7">
        <v>0.114150971107727</v>
      </c>
      <c r="R1179" s="7">
        <v>0.11415097110837601</v>
      </c>
    </row>
    <row r="1180" spans="1:25" x14ac:dyDescent="0.3">
      <c r="A1180" s="7" t="s">
        <v>67</v>
      </c>
      <c r="B1180" s="7" t="s">
        <v>1364</v>
      </c>
      <c r="C1180" s="7">
        <v>1312.8625368</v>
      </c>
      <c r="R1180" s="7">
        <v>1292.9295235300001</v>
      </c>
    </row>
    <row r="1181" spans="1:25" x14ac:dyDescent="0.3">
      <c r="A1181" s="7" t="s">
        <v>67</v>
      </c>
      <c r="B1181" s="7" t="s">
        <v>1365</v>
      </c>
      <c r="C1181" s="7">
        <v>0.29504457134009832</v>
      </c>
      <c r="D1181" s="7">
        <v>0.28975403069347405</v>
      </c>
      <c r="E1181" s="7">
        <v>0.28744365946914735</v>
      </c>
      <c r="F1181" s="7">
        <v>0.28272048955214746</v>
      </c>
      <c r="G1181" s="7">
        <v>0.27391013576860451</v>
      </c>
      <c r="H1181" s="7">
        <v>0.26878349325390155</v>
      </c>
      <c r="I1181" s="7">
        <v>0.25458785499548653</v>
      </c>
      <c r="J1181" s="7">
        <v>0.2520196877780092</v>
      </c>
      <c r="K1181" s="7">
        <v>0.25313545840023294</v>
      </c>
      <c r="L1181" s="7">
        <v>0.24740682568072689</v>
      </c>
      <c r="M1181" s="7">
        <v>0.24202025914068692</v>
      </c>
      <c r="N1181" s="7">
        <v>0.22944769424898212</v>
      </c>
      <c r="O1181" s="7">
        <v>0.2257972066740461</v>
      </c>
      <c r="P1181" s="7">
        <v>0.22274354110553857</v>
      </c>
      <c r="Q1181" s="7">
        <v>0.21925997529195881</v>
      </c>
      <c r="R1181" s="7">
        <v>0.21475931994600092</v>
      </c>
      <c r="S1181" s="7">
        <v>0.21268196315518939</v>
      </c>
      <c r="T1181" s="7">
        <v>0.21185988455860821</v>
      </c>
      <c r="U1181" s="7">
        <v>0.20927932310695735</v>
      </c>
      <c r="V1181" s="7">
        <v>0.20658647610900571</v>
      </c>
      <c r="W1181" s="7">
        <v>0.20407494468676171</v>
      </c>
      <c r="X1181" s="7">
        <v>0.20204654630473284</v>
      </c>
    </row>
    <row r="1182" spans="1:25" x14ac:dyDescent="0.3">
      <c r="A1182" s="7" t="s">
        <v>67</v>
      </c>
      <c r="B1182" s="7" t="s">
        <v>1366</v>
      </c>
      <c r="C1182" s="7">
        <v>53.598320301187371</v>
      </c>
      <c r="D1182" s="7">
        <v>55.717939349652902</v>
      </c>
      <c r="E1182" s="7">
        <v>61.204890510948907</v>
      </c>
      <c r="F1182" s="7">
        <v>55.150073529411763</v>
      </c>
      <c r="G1182" s="7">
        <v>60.287593984962406</v>
      </c>
      <c r="H1182" s="7">
        <v>47.331005692599618</v>
      </c>
      <c r="I1182" s="7">
        <v>62.33642857142857</v>
      </c>
      <c r="J1182" s="7">
        <v>61.021746031746034</v>
      </c>
      <c r="K1182" s="7">
        <v>56.293203124999998</v>
      </c>
      <c r="L1182" s="7">
        <v>55.750394944707743</v>
      </c>
      <c r="M1182" s="7">
        <v>53.778026011330091</v>
      </c>
      <c r="N1182" s="7">
        <v>60.334081276489655</v>
      </c>
      <c r="O1182" s="7">
        <v>61.583333333333336</v>
      </c>
      <c r="P1182" s="7">
        <v>67.5</v>
      </c>
      <c r="Q1182" s="7">
        <v>66.49166666666666</v>
      </c>
      <c r="R1182" s="7">
        <v>62.674999999999997</v>
      </c>
      <c r="S1182" s="7">
        <v>57.25</v>
      </c>
      <c r="T1182" s="7">
        <v>72.825000000000003</v>
      </c>
      <c r="U1182" s="7">
        <v>90.090517500000004</v>
      </c>
      <c r="V1182" s="7">
        <v>91.790767500000001</v>
      </c>
      <c r="W1182" s="7">
        <v>94.253632499999995</v>
      </c>
      <c r="X1182" s="7">
        <v>104.63882333333333</v>
      </c>
    </row>
    <row r="1183" spans="1:25" x14ac:dyDescent="0.3">
      <c r="A1183" s="7" t="s">
        <v>67</v>
      </c>
      <c r="B1183" s="7" t="s">
        <v>1367</v>
      </c>
      <c r="C1183" s="7">
        <v>27.782</v>
      </c>
      <c r="D1183" s="7">
        <v>29.771999999999998</v>
      </c>
      <c r="E1183" s="7">
        <v>30.38</v>
      </c>
      <c r="F1183" s="7">
        <v>31.085000000000001</v>
      </c>
      <c r="G1183" s="7">
        <v>29.733000000000001</v>
      </c>
      <c r="H1183" s="7">
        <v>29.423999999999999</v>
      </c>
      <c r="I1183" s="7">
        <v>28.245000000000001</v>
      </c>
      <c r="J1183" s="7">
        <v>27.696000000000002</v>
      </c>
      <c r="P1183" s="7">
        <v>27.748000000000001</v>
      </c>
      <c r="Q1183" s="7">
        <v>27.411999999999999</v>
      </c>
      <c r="R1183" s="7">
        <v>26.312000000000001</v>
      </c>
      <c r="S1183" s="7">
        <v>26.608000000000001</v>
      </c>
      <c r="T1183" s="7">
        <v>26.114000000000001</v>
      </c>
      <c r="U1183" s="7">
        <v>26.937000000000001</v>
      </c>
      <c r="V1183" s="7">
        <v>28.710999999999999</v>
      </c>
      <c r="W1183" s="7">
        <v>28.181000000000001</v>
      </c>
      <c r="X1183" s="7">
        <v>28.834</v>
      </c>
      <c r="Y1183" s="7">
        <v>31.312999999999999</v>
      </c>
    </row>
    <row r="1184" spans="1:25" x14ac:dyDescent="0.3">
      <c r="A1184" s="7" t="s">
        <v>67</v>
      </c>
      <c r="B1184" s="7" t="s">
        <v>1368</v>
      </c>
      <c r="C1184" s="7">
        <v>36.969000000000001</v>
      </c>
      <c r="D1184" s="7">
        <v>37.158000000000001</v>
      </c>
      <c r="E1184" s="7">
        <v>40.926000000000002</v>
      </c>
      <c r="F1184" s="7">
        <v>39.109000000000002</v>
      </c>
      <c r="G1184" s="7">
        <v>37.198999999999998</v>
      </c>
      <c r="H1184" s="7">
        <v>37.164999999999999</v>
      </c>
      <c r="I1184" s="7">
        <v>35.954999999999998</v>
      </c>
      <c r="J1184" s="7">
        <v>33.237000000000002</v>
      </c>
      <c r="K1184" s="7">
        <v>25.388000000000002</v>
      </c>
      <c r="L1184" s="7">
        <v>25.888999999999999</v>
      </c>
      <c r="M1184" s="7">
        <v>28.991</v>
      </c>
      <c r="N1184" s="7">
        <v>27.837</v>
      </c>
      <c r="P1184" s="7">
        <v>26.806999999999999</v>
      </c>
      <c r="Q1184" s="7">
        <v>26.454999999999998</v>
      </c>
      <c r="R1184" s="7">
        <v>28.125</v>
      </c>
      <c r="S1184" s="7">
        <v>29.466999999999999</v>
      </c>
      <c r="T1184" s="7">
        <v>29.321999999999999</v>
      </c>
      <c r="U1184" s="7">
        <v>30.108000000000001</v>
      </c>
      <c r="V1184" s="7">
        <v>31.01</v>
      </c>
      <c r="W1184" s="7">
        <v>30.54</v>
      </c>
      <c r="X1184" s="7">
        <v>36.415999999999997</v>
      </c>
      <c r="Y1184" s="7">
        <v>34.228999999999999</v>
      </c>
    </row>
    <row r="1185" spans="1:25" x14ac:dyDescent="0.3">
      <c r="A1185" s="7" t="s">
        <v>67</v>
      </c>
      <c r="B1185" s="7" t="s">
        <v>1369</v>
      </c>
      <c r="C1185" s="7">
        <v>5.8650000000000002</v>
      </c>
      <c r="D1185" s="7">
        <v>6.8339999999999996</v>
      </c>
      <c r="E1185" s="7">
        <v>5.9770000000000003</v>
      </c>
      <c r="F1185" s="7">
        <v>5.4020000000000001</v>
      </c>
      <c r="G1185" s="7">
        <v>4.3159999999999998</v>
      </c>
      <c r="H1185" s="7">
        <v>3.7360000000000002</v>
      </c>
      <c r="I1185" s="7">
        <v>3.528</v>
      </c>
      <c r="J1185" s="7">
        <v>3.4140000000000001</v>
      </c>
      <c r="K1185" s="7">
        <v>5.7080000000000002</v>
      </c>
      <c r="L1185" s="7">
        <v>5.7160000000000002</v>
      </c>
      <c r="M1185" s="7">
        <v>6.7619999999999996</v>
      </c>
      <c r="N1185" s="7">
        <v>6.3639999999999999</v>
      </c>
      <c r="P1185" s="7">
        <v>7.2640000000000002</v>
      </c>
      <c r="Q1185" s="7">
        <v>8.0660000000000007</v>
      </c>
      <c r="R1185" s="7">
        <v>8.5679999999999996</v>
      </c>
      <c r="S1185" s="7">
        <v>10.358000000000001</v>
      </c>
      <c r="T1185" s="7">
        <v>12.272</v>
      </c>
      <c r="U1185" s="7">
        <v>11.513</v>
      </c>
      <c r="V1185" s="7">
        <v>13.108000000000001</v>
      </c>
      <c r="W1185" s="7">
        <v>13.516</v>
      </c>
      <c r="X1185" s="7">
        <v>16.111999999999998</v>
      </c>
      <c r="Y1185" s="7">
        <v>15.353999999999999</v>
      </c>
    </row>
    <row r="1186" spans="1:25" x14ac:dyDescent="0.3">
      <c r="A1186" s="7" t="s">
        <v>67</v>
      </c>
      <c r="B1186" s="7" t="s">
        <v>1370</v>
      </c>
      <c r="C1186" s="7">
        <v>53.485999999999997</v>
      </c>
      <c r="D1186" s="7">
        <v>49.557000000000002</v>
      </c>
      <c r="E1186" s="7">
        <v>52.365000000000002</v>
      </c>
      <c r="F1186" s="7">
        <v>54.828000000000003</v>
      </c>
      <c r="G1186" s="7">
        <v>51.046999999999997</v>
      </c>
      <c r="H1186" s="7">
        <v>48.313000000000002</v>
      </c>
      <c r="I1186" s="7">
        <v>46.662999999999997</v>
      </c>
      <c r="J1186" s="7">
        <v>46.482999999999997</v>
      </c>
      <c r="K1186" s="7">
        <v>37.389000000000003</v>
      </c>
      <c r="L1186" s="7">
        <v>39.383000000000003</v>
      </c>
      <c r="M1186" s="7">
        <v>46.375999999999998</v>
      </c>
      <c r="N1186" s="7">
        <v>40.286000000000001</v>
      </c>
      <c r="O1186" s="7">
        <v>42.344999999999999</v>
      </c>
      <c r="P1186" s="7">
        <v>43.103000000000002</v>
      </c>
      <c r="Q1186" s="7">
        <v>44.091999999999999</v>
      </c>
      <c r="R1186" s="7">
        <v>41.997</v>
      </c>
      <c r="S1186" s="7">
        <v>43.807000000000002</v>
      </c>
      <c r="T1186" s="7">
        <v>42.58</v>
      </c>
      <c r="U1186" s="7">
        <v>43.457999999999998</v>
      </c>
      <c r="V1186" s="7">
        <v>47.021000000000001</v>
      </c>
      <c r="W1186" s="7">
        <v>43.19</v>
      </c>
      <c r="X1186" s="7">
        <v>49.563000000000002</v>
      </c>
      <c r="Y1186" s="7">
        <v>49.570999999999998</v>
      </c>
    </row>
    <row r="1187" spans="1:25" x14ac:dyDescent="0.3">
      <c r="A1187" s="7" t="s">
        <v>67</v>
      </c>
      <c r="B1187" s="7" t="s">
        <v>1371</v>
      </c>
      <c r="C1187" s="7">
        <v>58.865000000000002</v>
      </c>
      <c r="D1187" s="7">
        <v>52.234999999999999</v>
      </c>
      <c r="E1187" s="7">
        <v>56.417999999999999</v>
      </c>
      <c r="F1187" s="7">
        <v>58.667000000000002</v>
      </c>
      <c r="G1187" s="7">
        <v>57.134999999999998</v>
      </c>
      <c r="H1187" s="7">
        <v>54.677</v>
      </c>
      <c r="I1187" s="7">
        <v>52.283999999999999</v>
      </c>
      <c r="J1187" s="7">
        <v>52.841000000000001</v>
      </c>
      <c r="K1187" s="7">
        <v>41.012999999999998</v>
      </c>
      <c r="L1187" s="7">
        <v>41.936</v>
      </c>
      <c r="M1187" s="7">
        <v>49.548999999999999</v>
      </c>
      <c r="N1187" s="7">
        <v>43.649000000000001</v>
      </c>
      <c r="O1187" s="7">
        <v>46.527000000000001</v>
      </c>
      <c r="P1187" s="7">
        <v>46.524999999999999</v>
      </c>
      <c r="Q1187" s="7">
        <v>47.521000000000001</v>
      </c>
      <c r="R1187" s="7">
        <v>46.558999999999997</v>
      </c>
      <c r="S1187" s="7">
        <v>49.363</v>
      </c>
      <c r="T1187" s="7">
        <v>47.255000000000003</v>
      </c>
      <c r="U1187" s="7">
        <v>48.186</v>
      </c>
      <c r="V1187" s="7">
        <v>51.063000000000002</v>
      </c>
      <c r="W1187" s="7">
        <v>47.832000000000001</v>
      </c>
      <c r="X1187" s="7">
        <v>54.323</v>
      </c>
      <c r="Y1187" s="7">
        <v>53.853000000000002</v>
      </c>
    </row>
    <row r="1188" spans="1:25" x14ac:dyDescent="0.3">
      <c r="A1188" s="7" t="s">
        <v>67</v>
      </c>
      <c r="B1188" s="7" t="s">
        <v>1372</v>
      </c>
      <c r="C1188" s="7">
        <v>9.5299999999999994</v>
      </c>
      <c r="D1188" s="7">
        <v>9.2799999999999994</v>
      </c>
      <c r="E1188" s="7">
        <v>7.45</v>
      </c>
      <c r="F1188" s="7">
        <v>7.68</v>
      </c>
      <c r="G1188" s="7">
        <v>7.09</v>
      </c>
      <c r="H1188" s="7">
        <v>7.23</v>
      </c>
      <c r="I1188" s="7">
        <v>7.24</v>
      </c>
      <c r="J1188" s="7">
        <v>6.09</v>
      </c>
      <c r="K1188" s="7">
        <v>9.7799999999999994</v>
      </c>
      <c r="L1188" s="7">
        <v>10.94</v>
      </c>
      <c r="M1188" s="7">
        <v>10.210000000000001</v>
      </c>
      <c r="N1188" s="7">
        <v>9.1199999999999992</v>
      </c>
      <c r="O1188" s="7">
        <v>10.29</v>
      </c>
      <c r="P1188" s="7">
        <v>10.63</v>
      </c>
      <c r="Q1188" s="7">
        <v>10.25</v>
      </c>
      <c r="R1188" s="7">
        <v>10.09</v>
      </c>
      <c r="S1188" s="7">
        <v>10.08</v>
      </c>
      <c r="T1188" s="7">
        <v>10.92</v>
      </c>
      <c r="U1188" s="7">
        <v>11</v>
      </c>
      <c r="V1188" s="7">
        <v>10.71</v>
      </c>
      <c r="W1188" s="7">
        <v>14.51</v>
      </c>
      <c r="X1188" s="7">
        <v>11.27</v>
      </c>
      <c r="Y1188" s="7">
        <v>10.61</v>
      </c>
    </row>
    <row r="1189" spans="1:25" x14ac:dyDescent="0.3">
      <c r="A1189" s="7" t="s">
        <v>67</v>
      </c>
      <c r="B1189" s="7" t="s">
        <v>1373</v>
      </c>
      <c r="C1189" s="7">
        <v>54.805</v>
      </c>
      <c r="D1189" s="7">
        <v>55.026000000000003</v>
      </c>
      <c r="E1189" s="7">
        <v>54.558999999999997</v>
      </c>
      <c r="F1189" s="7">
        <v>53.704000000000001</v>
      </c>
      <c r="G1189" s="7">
        <v>51.009</v>
      </c>
      <c r="H1189" s="7">
        <v>51.779000000000003</v>
      </c>
      <c r="I1189" s="7">
        <v>52.86</v>
      </c>
      <c r="J1189" s="7">
        <v>52.898000000000003</v>
      </c>
      <c r="K1189" s="7">
        <v>67.807000000000002</v>
      </c>
      <c r="L1189" s="7">
        <v>65.058000000000007</v>
      </c>
      <c r="M1189" s="7">
        <v>62.152000000000001</v>
      </c>
      <c r="N1189" s="7">
        <v>62.887999999999998</v>
      </c>
      <c r="P1189" s="7">
        <v>62.393000000000001</v>
      </c>
      <c r="Q1189" s="7">
        <v>60.848999999999997</v>
      </c>
      <c r="R1189" s="7">
        <v>62.457999999999998</v>
      </c>
      <c r="S1189" s="7">
        <v>63.206000000000003</v>
      </c>
      <c r="T1189" s="7">
        <v>63.284999999999997</v>
      </c>
      <c r="U1189" s="7">
        <v>62.25</v>
      </c>
      <c r="V1189" s="7">
        <v>62.326999999999998</v>
      </c>
      <c r="W1189" s="7">
        <v>57.286000000000001</v>
      </c>
      <c r="X1189" s="7">
        <v>59.924999999999997</v>
      </c>
      <c r="Y1189" s="7">
        <v>61.423000000000002</v>
      </c>
    </row>
    <row r="1190" spans="1:25" x14ac:dyDescent="0.3">
      <c r="A1190" s="7" t="s">
        <v>67</v>
      </c>
      <c r="B1190" s="7" t="s">
        <v>1374</v>
      </c>
      <c r="C1190" s="7">
        <v>59.725999999999999</v>
      </c>
      <c r="D1190" s="7">
        <v>65.986999999999995</v>
      </c>
      <c r="E1190" s="7">
        <v>65.878</v>
      </c>
      <c r="F1190" s="7">
        <v>64.218000000000004</v>
      </c>
      <c r="G1190" s="7">
        <v>62.908000000000001</v>
      </c>
      <c r="H1190" s="7">
        <v>64.272000000000006</v>
      </c>
      <c r="I1190" s="7">
        <v>64.819999999999993</v>
      </c>
      <c r="J1190" s="7">
        <v>64.289000000000001</v>
      </c>
      <c r="K1190" s="7">
        <v>67.56</v>
      </c>
      <c r="L1190" s="7">
        <v>65.584999999999994</v>
      </c>
      <c r="M1190" s="7">
        <v>62.063000000000002</v>
      </c>
      <c r="N1190" s="7">
        <v>63.246000000000002</v>
      </c>
      <c r="O1190" s="7">
        <v>63.277999999999999</v>
      </c>
      <c r="P1190" s="7">
        <v>63.265000000000001</v>
      </c>
      <c r="Q1190" s="7">
        <v>63.265999999999998</v>
      </c>
      <c r="R1190" s="7">
        <v>64.947999999999993</v>
      </c>
      <c r="S1190" s="7">
        <v>65.384</v>
      </c>
      <c r="T1190" s="7">
        <v>65.805999999999997</v>
      </c>
      <c r="U1190" s="7">
        <v>65.116</v>
      </c>
      <c r="V1190" s="7">
        <v>65.125</v>
      </c>
      <c r="W1190" s="7">
        <v>61.183</v>
      </c>
      <c r="X1190" s="7">
        <v>62.36</v>
      </c>
      <c r="Y1190" s="7">
        <v>63.462000000000003</v>
      </c>
    </row>
    <row r="1191" spans="1:25" x14ac:dyDescent="0.3">
      <c r="A1191" s="7" t="s">
        <v>67</v>
      </c>
      <c r="B1191" s="7" t="s">
        <v>1375</v>
      </c>
      <c r="C1191" s="7">
        <v>42.613</v>
      </c>
      <c r="D1191" s="7">
        <v>52.895000000000003</v>
      </c>
      <c r="E1191" s="7">
        <v>52.518000000000001</v>
      </c>
      <c r="F1191" s="7">
        <v>50.448999999999998</v>
      </c>
      <c r="G1191" s="7">
        <v>48.31</v>
      </c>
      <c r="H1191" s="7">
        <v>50.365000000000002</v>
      </c>
      <c r="I1191" s="7">
        <v>51.872999999999998</v>
      </c>
      <c r="J1191" s="7">
        <v>50.780999999999999</v>
      </c>
      <c r="K1191" s="7">
        <v>52.502000000000002</v>
      </c>
      <c r="L1191" s="7">
        <v>51.167000000000002</v>
      </c>
      <c r="M1191" s="7">
        <v>46.917000000000002</v>
      </c>
      <c r="N1191" s="7">
        <v>49.643000000000001</v>
      </c>
      <c r="O1191" s="7">
        <v>49.188000000000002</v>
      </c>
      <c r="P1191" s="7">
        <v>49.68</v>
      </c>
      <c r="Q1191" s="7">
        <v>49.417999999999999</v>
      </c>
      <c r="R1191" s="7">
        <v>50.924999999999997</v>
      </c>
      <c r="S1191" s="7">
        <v>51.026000000000003</v>
      </c>
      <c r="T1191" s="7">
        <v>52.189</v>
      </c>
      <c r="U1191" s="7">
        <v>51.58</v>
      </c>
      <c r="V1191" s="7">
        <v>51.945999999999998</v>
      </c>
      <c r="W1191" s="7">
        <v>48.613999999999997</v>
      </c>
      <c r="X1191" s="7">
        <v>49.561999999999998</v>
      </c>
      <c r="Y1191" s="7">
        <v>50.819000000000003</v>
      </c>
    </row>
    <row r="1192" spans="1:25" x14ac:dyDescent="0.3">
      <c r="A1192" s="7" t="s">
        <v>67</v>
      </c>
      <c r="B1192" s="7" t="s">
        <v>1376</v>
      </c>
      <c r="C1192" s="7">
        <v>83.081999999999994</v>
      </c>
      <c r="D1192" s="7">
        <v>85.093999999999994</v>
      </c>
      <c r="E1192" s="7">
        <v>85.95</v>
      </c>
      <c r="F1192" s="7">
        <v>85.902000000000001</v>
      </c>
      <c r="G1192" s="7">
        <v>83.974999999999994</v>
      </c>
      <c r="H1192" s="7">
        <v>82.426000000000002</v>
      </c>
      <c r="I1192" s="7">
        <v>83.492999999999995</v>
      </c>
      <c r="J1192" s="7">
        <v>84.305999999999997</v>
      </c>
      <c r="K1192" s="7">
        <v>86.906000000000006</v>
      </c>
      <c r="L1192" s="7">
        <v>86.215999999999994</v>
      </c>
      <c r="M1192" s="7">
        <v>84.777000000000001</v>
      </c>
      <c r="N1192" s="7">
        <v>84.635000000000005</v>
      </c>
      <c r="P1192" s="7">
        <v>85.001000000000005</v>
      </c>
      <c r="Q1192" s="7">
        <v>84.47</v>
      </c>
      <c r="R1192" s="7">
        <v>84.007000000000005</v>
      </c>
      <c r="S1192" s="7">
        <v>83.429000000000002</v>
      </c>
      <c r="T1192" s="7">
        <v>84.397999999999996</v>
      </c>
      <c r="U1192" s="7">
        <v>83.451999999999998</v>
      </c>
      <c r="V1192" s="7">
        <v>82.730999999999995</v>
      </c>
      <c r="W1192" s="7">
        <v>79.293999999999997</v>
      </c>
      <c r="X1192" s="7">
        <v>80.751000000000005</v>
      </c>
      <c r="Y1192" s="7">
        <v>81.358000000000004</v>
      </c>
    </row>
    <row r="1193" spans="1:25" x14ac:dyDescent="0.3">
      <c r="A1193" s="7" t="s">
        <v>67</v>
      </c>
      <c r="B1193" s="7" t="s">
        <v>1377</v>
      </c>
      <c r="C1193" s="7">
        <v>74.361999999999995</v>
      </c>
      <c r="D1193" s="7">
        <v>73.631</v>
      </c>
      <c r="E1193" s="7">
        <v>72.882999999999996</v>
      </c>
      <c r="F1193" s="7">
        <v>72.135000000000005</v>
      </c>
      <c r="G1193" s="7">
        <v>71.457999999999998</v>
      </c>
      <c r="H1193" s="7">
        <v>70.891000000000005</v>
      </c>
      <c r="I1193" s="7">
        <v>70.489000000000004</v>
      </c>
      <c r="J1193" s="7">
        <v>70.186999999999998</v>
      </c>
      <c r="K1193" s="7">
        <v>69.965999999999994</v>
      </c>
      <c r="L1193" s="7">
        <v>68.078000000000003</v>
      </c>
      <c r="M1193" s="7">
        <v>64.694999999999993</v>
      </c>
      <c r="N1193" s="7">
        <v>65.784000000000006</v>
      </c>
      <c r="O1193" s="7">
        <v>65.942999999999998</v>
      </c>
      <c r="P1193" s="7">
        <v>65.891000000000005</v>
      </c>
      <c r="Q1193" s="7">
        <v>65.956999999999994</v>
      </c>
      <c r="R1193" s="7">
        <v>67.691999999999993</v>
      </c>
      <c r="S1193" s="7">
        <v>68.275000000000006</v>
      </c>
      <c r="T1193" s="7">
        <v>68.807000000000002</v>
      </c>
      <c r="U1193" s="7">
        <v>68.242000000000004</v>
      </c>
      <c r="V1193" s="7">
        <v>68.302999999999997</v>
      </c>
      <c r="W1193" s="7">
        <v>63.996000000000002</v>
      </c>
      <c r="X1193" s="7">
        <v>65.251000000000005</v>
      </c>
      <c r="Y1193" s="7">
        <v>66.307000000000002</v>
      </c>
    </row>
    <row r="1194" spans="1:25" x14ac:dyDescent="0.3">
      <c r="A1194" s="7" t="s">
        <v>67</v>
      </c>
      <c r="B1194" s="7" t="s">
        <v>1378</v>
      </c>
      <c r="C1194" s="7">
        <v>47.375999999999998</v>
      </c>
      <c r="D1194" s="7">
        <v>45.966000000000001</v>
      </c>
      <c r="E1194" s="7">
        <v>44.503999999999998</v>
      </c>
      <c r="F1194" s="7">
        <v>43.033000000000001</v>
      </c>
      <c r="G1194" s="7">
        <v>41.689</v>
      </c>
      <c r="H1194" s="7">
        <v>40.54</v>
      </c>
      <c r="I1194" s="7">
        <v>39.707999999999998</v>
      </c>
      <c r="J1194" s="7">
        <v>39.066000000000003</v>
      </c>
      <c r="K1194" s="7">
        <v>38.567</v>
      </c>
      <c r="L1194" s="7">
        <v>35.651000000000003</v>
      </c>
      <c r="M1194" s="7">
        <v>30.866</v>
      </c>
      <c r="N1194" s="7">
        <v>32.198999999999998</v>
      </c>
      <c r="O1194" s="7">
        <v>32.151000000000003</v>
      </c>
      <c r="P1194" s="7">
        <v>31.956</v>
      </c>
      <c r="Q1194" s="7">
        <v>31.146999999999998</v>
      </c>
      <c r="R1194" s="7">
        <v>34.119</v>
      </c>
      <c r="S1194" s="7">
        <v>34.524000000000001</v>
      </c>
      <c r="T1194" s="7">
        <v>34.558999999999997</v>
      </c>
      <c r="U1194" s="7">
        <v>32.899000000000001</v>
      </c>
      <c r="V1194" s="7">
        <v>32.369999999999997</v>
      </c>
      <c r="W1194" s="7">
        <v>28.614000000000001</v>
      </c>
      <c r="X1194" s="7">
        <v>28.335999999999999</v>
      </c>
      <c r="Y1194" s="7">
        <v>32.875999999999998</v>
      </c>
    </row>
    <row r="1195" spans="1:25" x14ac:dyDescent="0.3">
      <c r="A1195" s="7" t="s">
        <v>67</v>
      </c>
      <c r="B1195" s="7" t="s">
        <v>1379</v>
      </c>
    </row>
    <row r="1196" spans="1:25" x14ac:dyDescent="0.3">
      <c r="A1196" s="7" t="s">
        <v>67</v>
      </c>
      <c r="B1196" s="7" t="s">
        <v>1380</v>
      </c>
    </row>
    <row r="1197" spans="1:25" x14ac:dyDescent="0.3">
      <c r="A1197" s="7" t="s">
        <v>67</v>
      </c>
      <c r="B1197" s="7" t="s">
        <v>1381</v>
      </c>
    </row>
    <row r="1198" spans="1:25" x14ac:dyDescent="0.3">
      <c r="A1198" s="7" t="s">
        <v>67</v>
      </c>
      <c r="B1198" s="7" t="s">
        <v>1382</v>
      </c>
    </row>
    <row r="1199" spans="1:25" x14ac:dyDescent="0.3">
      <c r="A1199" s="7" t="s">
        <v>67</v>
      </c>
      <c r="B1199" s="7" t="s">
        <v>1383</v>
      </c>
      <c r="C1199" s="7">
        <v>45.218300201867301</v>
      </c>
      <c r="D1199" s="7">
        <v>45.135317257459299</v>
      </c>
      <c r="E1199" s="7">
        <v>45.331920954383598</v>
      </c>
      <c r="F1199" s="7">
        <v>46.014952094698799</v>
      </c>
      <c r="G1199" s="7">
        <v>45.468314307052999</v>
      </c>
      <c r="H1199" s="7">
        <v>46.084634558672299</v>
      </c>
      <c r="I1199" s="7">
        <v>47.095651559003699</v>
      </c>
      <c r="J1199" s="7">
        <v>47.795288875429897</v>
      </c>
      <c r="K1199" s="7">
        <v>51.858555645297997</v>
      </c>
      <c r="L1199" s="7">
        <v>52.916781513970903</v>
      </c>
      <c r="M1199" s="7">
        <v>55.054475275769001</v>
      </c>
      <c r="N1199" s="7">
        <v>55.051015708104899</v>
      </c>
      <c r="O1199" s="7">
        <v>56.2621827519813</v>
      </c>
      <c r="P1199" s="7">
        <v>56.053801029565001</v>
      </c>
      <c r="Q1199" s="7">
        <v>56.726897380561603</v>
      </c>
      <c r="R1199" s="7">
        <v>54.6530426996814</v>
      </c>
      <c r="S1199" s="7">
        <v>54.990844185943303</v>
      </c>
      <c r="T1199" s="7">
        <v>54.933824626558</v>
      </c>
      <c r="U1199" s="7">
        <v>55.574912554301903</v>
      </c>
      <c r="V1199" s="7">
        <v>56.874757524361399</v>
      </c>
      <c r="W1199" s="7">
        <v>55.259980859834798</v>
      </c>
      <c r="X1199" s="7">
        <v>55.654311638699298</v>
      </c>
      <c r="Y1199" s="7">
        <v>56.175029508563298</v>
      </c>
    </row>
    <row r="1200" spans="1:25" x14ac:dyDescent="0.3">
      <c r="A1200" s="7" t="s">
        <v>67</v>
      </c>
      <c r="B1200" s="7" t="s">
        <v>1384</v>
      </c>
    </row>
    <row r="1201" spans="1:25" x14ac:dyDescent="0.3">
      <c r="A1201" s="7" t="s">
        <v>67</v>
      </c>
      <c r="B1201" s="7" t="s">
        <v>1385</v>
      </c>
    </row>
    <row r="1202" spans="1:25" s="5" customFormat="1" ht="14.4" x14ac:dyDescent="0.3">
      <c r="A1202" s="5" t="s">
        <v>67</v>
      </c>
      <c r="B1202" s="5" t="s">
        <v>1386</v>
      </c>
      <c r="C1202" s="5">
        <v>36.5074766343768</v>
      </c>
      <c r="D1202" s="5">
        <v>37.062489185983402</v>
      </c>
      <c r="E1202" s="5">
        <v>37.282636904787701</v>
      </c>
      <c r="F1202" s="5">
        <v>36.864741506931402</v>
      </c>
      <c r="G1202" s="5">
        <v>38.122143946189198</v>
      </c>
      <c r="H1202" s="5">
        <v>37.7721922103105</v>
      </c>
      <c r="I1202" s="5">
        <v>37.007603134017103</v>
      </c>
      <c r="J1202" s="5">
        <v>36.616058488892698</v>
      </c>
      <c r="K1202" s="5">
        <v>32.1710958211942</v>
      </c>
      <c r="L1202" s="5">
        <v>31.353713213844799</v>
      </c>
      <c r="M1202" s="5">
        <v>29.925181755658802</v>
      </c>
      <c r="N1202" s="5">
        <v>29.4973575953214</v>
      </c>
      <c r="O1202" s="5">
        <v>29.1819082078595</v>
      </c>
      <c r="P1202" s="5">
        <v>29.543158120566499</v>
      </c>
      <c r="Q1202" s="5">
        <v>29.907903975463999</v>
      </c>
      <c r="R1202" s="5">
        <v>30.427874523778399</v>
      </c>
      <c r="S1202" s="5">
        <v>29.2143031612163</v>
      </c>
      <c r="T1202" s="5">
        <v>29.014690552240801</v>
      </c>
      <c r="U1202" s="5">
        <v>29.5020111974973</v>
      </c>
      <c r="V1202" s="5">
        <v>27.6123717507752</v>
      </c>
      <c r="W1202" s="5">
        <v>24.519968955222399</v>
      </c>
      <c r="X1202" s="5">
        <v>24.036573516117301</v>
      </c>
      <c r="Y1202" s="5">
        <v>25.0809870831479</v>
      </c>
    </row>
    <row r="1203" spans="1:25" x14ac:dyDescent="0.3">
      <c r="A1203" s="7" t="s">
        <v>67</v>
      </c>
      <c r="B1203" s="7" t="s">
        <v>1387</v>
      </c>
      <c r="C1203" s="7">
        <v>1.3882970503524501</v>
      </c>
      <c r="D1203" s="7">
        <v>1.22125796868559</v>
      </c>
      <c r="E1203" s="7">
        <v>0.80349431470324695</v>
      </c>
      <c r="F1203" s="7">
        <v>0.67284072470733203</v>
      </c>
      <c r="G1203" s="7">
        <v>0.59254099060472198</v>
      </c>
      <c r="H1203" s="7">
        <v>0.55568866340196399</v>
      </c>
      <c r="I1203" s="7">
        <v>0.52375998596249895</v>
      </c>
      <c r="J1203" s="7">
        <v>0.51960805520105502</v>
      </c>
      <c r="K1203" s="7">
        <v>0.380050590123789</v>
      </c>
      <c r="L1203" s="7">
        <v>0.36255902810231599</v>
      </c>
      <c r="M1203" s="7">
        <v>0.531418532256413</v>
      </c>
      <c r="N1203" s="7">
        <v>0.40649286702492798</v>
      </c>
      <c r="O1203" s="7">
        <v>0.32972037646772201</v>
      </c>
      <c r="P1203" s="7">
        <v>0.31562460880091697</v>
      </c>
      <c r="Q1203" s="7">
        <v>0.31623009360367699</v>
      </c>
      <c r="R1203" s="7">
        <v>0.31759840534349998</v>
      </c>
      <c r="S1203" s="7">
        <v>0.25205900026557199</v>
      </c>
      <c r="T1203" s="7">
        <v>0.26046943939579198</v>
      </c>
      <c r="U1203" s="7">
        <v>0.270301977991037</v>
      </c>
      <c r="V1203" s="7">
        <v>0.25146685579852002</v>
      </c>
      <c r="W1203" s="7">
        <v>0.46993846269418499</v>
      </c>
      <c r="X1203" s="7">
        <v>0.67478453672873395</v>
      </c>
      <c r="Y1203" s="7">
        <v>0.48549893024851898</v>
      </c>
    </row>
    <row r="1204" spans="1:25" x14ac:dyDescent="0.3">
      <c r="A1204" s="7" t="s">
        <v>67</v>
      </c>
      <c r="B1204" s="7" t="s">
        <v>1388</v>
      </c>
    </row>
    <row r="1205" spans="1:25" x14ac:dyDescent="0.3">
      <c r="A1205" s="7" t="s">
        <v>67</v>
      </c>
      <c r="B1205" s="7" t="s">
        <v>1389</v>
      </c>
      <c r="C1205" s="7">
        <v>20.01359736916007</v>
      </c>
      <c r="D1205" s="7">
        <v>20.289406984697511</v>
      </c>
      <c r="E1205" s="7">
        <v>20.213494582120742</v>
      </c>
      <c r="F1205" s="7">
        <v>20.064499187865742</v>
      </c>
      <c r="G1205" s="7">
        <v>19.825303612670613</v>
      </c>
      <c r="H1205" s="7">
        <v>20.631773668902042</v>
      </c>
      <c r="I1205" s="7">
        <v>20.536755944212313</v>
      </c>
      <c r="J1205" s="7">
        <v>19.551241636913794</v>
      </c>
      <c r="K1205" s="7">
        <v>19.099149695649476</v>
      </c>
      <c r="L1205" s="7">
        <v>19.608686727286727</v>
      </c>
      <c r="M1205" s="7">
        <v>20.949697151984306</v>
      </c>
      <c r="N1205" s="7">
        <v>22.375397763158315</v>
      </c>
      <c r="O1205" s="7">
        <v>20.784223573777865</v>
      </c>
      <c r="P1205" s="7">
        <v>19.339536149106184</v>
      </c>
      <c r="Q1205" s="7">
        <v>17.726887661217543</v>
      </c>
      <c r="R1205" s="7">
        <v>18.78418193985696</v>
      </c>
      <c r="S1205" s="7">
        <v>19.590243511146952</v>
      </c>
      <c r="T1205" s="7">
        <v>19.942102849473351</v>
      </c>
      <c r="U1205" s="7">
        <v>20.277231044707683</v>
      </c>
      <c r="V1205" s="7">
        <v>21.153551540439622</v>
      </c>
      <c r="W1205" s="7">
        <v>25.602264592020795</v>
      </c>
      <c r="X1205" s="7">
        <v>25.72102324991485</v>
      </c>
      <c r="Y1205" s="7">
        <v>24.217963179628928</v>
      </c>
    </row>
    <row r="1206" spans="1:25" x14ac:dyDescent="0.3">
      <c r="A1206" s="7" t="s">
        <v>67</v>
      </c>
      <c r="B1206" s="7" t="s">
        <v>1390</v>
      </c>
      <c r="C1206" s="7">
        <v>35.587000000000003</v>
      </c>
      <c r="D1206" s="7">
        <v>44.08</v>
      </c>
      <c r="E1206" s="7">
        <v>42.834000000000003</v>
      </c>
      <c r="F1206" s="7">
        <v>41.511000000000003</v>
      </c>
      <c r="G1206" s="7">
        <v>41.593000000000004</v>
      </c>
      <c r="H1206" s="7">
        <v>43.375999999999998</v>
      </c>
      <c r="I1206" s="7">
        <v>44.896000000000001</v>
      </c>
      <c r="J1206" s="7">
        <v>44.43</v>
      </c>
      <c r="K1206" s="7">
        <v>48.043999999999997</v>
      </c>
      <c r="L1206" s="7">
        <v>46.15</v>
      </c>
      <c r="M1206" s="7">
        <v>41.613</v>
      </c>
      <c r="N1206" s="7">
        <v>44.139000000000003</v>
      </c>
      <c r="O1206" s="7">
        <v>43.767000000000003</v>
      </c>
      <c r="P1206" s="7">
        <v>43.829000000000001</v>
      </c>
      <c r="Q1206" s="7">
        <v>43.412999999999997</v>
      </c>
      <c r="R1206" s="7">
        <v>44.5</v>
      </c>
      <c r="S1206" s="7">
        <v>44.04</v>
      </c>
      <c r="T1206" s="7">
        <v>44.673999999999999</v>
      </c>
      <c r="U1206" s="7">
        <v>44.052999999999997</v>
      </c>
      <c r="V1206" s="7">
        <v>43.430999999999997</v>
      </c>
      <c r="W1206" s="7">
        <v>41.387</v>
      </c>
      <c r="X1206" s="7">
        <v>39.718000000000004</v>
      </c>
      <c r="Y1206" s="7">
        <v>40.521000000000001</v>
      </c>
    </row>
    <row r="1207" spans="1:25" x14ac:dyDescent="0.3">
      <c r="A1207" s="7" t="s">
        <v>67</v>
      </c>
      <c r="B1207" s="7" t="s">
        <v>1391</v>
      </c>
      <c r="C1207" s="7">
        <v>27.416</v>
      </c>
      <c r="D1207" s="7">
        <v>38.14</v>
      </c>
      <c r="E1207" s="7">
        <v>36.072000000000003</v>
      </c>
      <c r="F1207" s="7">
        <v>34.776000000000003</v>
      </c>
      <c r="G1207" s="7">
        <v>34.448999999999998</v>
      </c>
      <c r="H1207" s="7">
        <v>36.161999999999999</v>
      </c>
      <c r="I1207" s="7">
        <v>37.792000000000002</v>
      </c>
      <c r="J1207" s="7">
        <v>37.377000000000002</v>
      </c>
      <c r="K1207" s="7">
        <v>41.02</v>
      </c>
      <c r="L1207" s="7">
        <v>40.11</v>
      </c>
      <c r="M1207" s="7">
        <v>35.204999999999998</v>
      </c>
      <c r="N1207" s="7">
        <v>38.17</v>
      </c>
      <c r="O1207" s="7">
        <v>37.691000000000003</v>
      </c>
      <c r="P1207" s="7">
        <v>38.037999999999997</v>
      </c>
      <c r="Q1207" s="7">
        <v>37.426000000000002</v>
      </c>
      <c r="R1207" s="7">
        <v>38.267000000000003</v>
      </c>
      <c r="S1207" s="7">
        <v>37.737000000000002</v>
      </c>
      <c r="T1207" s="7">
        <v>38.767000000000003</v>
      </c>
      <c r="U1207" s="7">
        <v>38.216999999999999</v>
      </c>
      <c r="V1207" s="7">
        <v>37.874000000000002</v>
      </c>
      <c r="W1207" s="7">
        <v>36.170999999999999</v>
      </c>
      <c r="X1207" s="7">
        <v>34.549999999999997</v>
      </c>
      <c r="Y1207" s="7">
        <v>35.302</v>
      </c>
    </row>
    <row r="1208" spans="1:25" x14ac:dyDescent="0.3">
      <c r="A1208" s="7" t="s">
        <v>67</v>
      </c>
      <c r="B1208" s="7" t="s">
        <v>1392</v>
      </c>
      <c r="C1208" s="7">
        <v>32.025035730276002</v>
      </c>
      <c r="D1208" s="7">
        <v>31.853785862253901</v>
      </c>
      <c r="E1208" s="7">
        <v>31.337373128247901</v>
      </c>
      <c r="F1208" s="7">
        <v>31.417345021739798</v>
      </c>
      <c r="G1208" s="7">
        <v>30.390565011187899</v>
      </c>
      <c r="H1208" s="7">
        <v>32.710473973525801</v>
      </c>
      <c r="I1208" s="7">
        <v>32.070181428541702</v>
      </c>
      <c r="J1208" s="7">
        <v>29.8585444931891</v>
      </c>
      <c r="K1208" s="7">
        <v>27.0190250100094</v>
      </c>
      <c r="L1208" s="7">
        <v>26.618202526643699</v>
      </c>
      <c r="M1208" s="7">
        <v>28.010619332003301</v>
      </c>
      <c r="N1208" s="7">
        <v>28.625797330719202</v>
      </c>
      <c r="O1208" s="7">
        <v>25.8424757113516</v>
      </c>
      <c r="P1208" s="7">
        <v>24.3467406841974</v>
      </c>
      <c r="Q1208" s="7">
        <v>21.987630495118001</v>
      </c>
      <c r="R1208" s="7">
        <v>22.6082774639222</v>
      </c>
      <c r="S1208" s="7">
        <v>23.398502852153801</v>
      </c>
      <c r="T1208" s="7">
        <v>23.572772105377201</v>
      </c>
      <c r="U1208" s="7">
        <v>23.729173318758999</v>
      </c>
      <c r="V1208" s="7">
        <v>25.405361062295398</v>
      </c>
      <c r="W1208" s="7">
        <v>29.845339385244898</v>
      </c>
      <c r="X1208" s="7">
        <v>29.956890812858699</v>
      </c>
      <c r="Y1208" s="7">
        <v>27.5205889353212</v>
      </c>
    </row>
    <row r="1209" spans="1:25" x14ac:dyDescent="0.3">
      <c r="A1209" s="7" t="s">
        <v>67</v>
      </c>
      <c r="B1209" s="7" t="s">
        <v>1393</v>
      </c>
      <c r="C1209" s="7">
        <v>26.33</v>
      </c>
      <c r="D1209" s="7">
        <v>25.811</v>
      </c>
      <c r="E1209" s="7">
        <v>25.202999999999999</v>
      </c>
      <c r="F1209" s="7">
        <v>24.448</v>
      </c>
      <c r="G1209" s="7">
        <v>23.884</v>
      </c>
      <c r="H1209" s="7">
        <v>23.376000000000001</v>
      </c>
      <c r="I1209" s="7">
        <v>23.062000000000001</v>
      </c>
      <c r="J1209" s="7">
        <v>22.75</v>
      </c>
      <c r="K1209" s="7">
        <v>22.381</v>
      </c>
      <c r="L1209" s="7">
        <v>20.077999999999999</v>
      </c>
      <c r="M1209" s="7">
        <v>15.371</v>
      </c>
      <c r="N1209" s="7">
        <v>18.013000000000002</v>
      </c>
      <c r="O1209" s="7">
        <v>17.088999999999999</v>
      </c>
      <c r="P1209" s="7">
        <v>16.917999999999999</v>
      </c>
      <c r="Q1209" s="7">
        <v>15.928000000000001</v>
      </c>
      <c r="R1209" s="7">
        <v>17.800999999999998</v>
      </c>
      <c r="S1209" s="7">
        <v>17.385999999999999</v>
      </c>
      <c r="T1209" s="7">
        <v>17.975000000000001</v>
      </c>
      <c r="U1209" s="7">
        <v>16.652999999999999</v>
      </c>
      <c r="V1209" s="7">
        <v>15.635999999999999</v>
      </c>
      <c r="W1209" s="7">
        <v>14.775</v>
      </c>
      <c r="X1209" s="7">
        <v>13.286</v>
      </c>
      <c r="Y1209" s="7">
        <v>14.961</v>
      </c>
    </row>
    <row r="1210" spans="1:25" x14ac:dyDescent="0.3">
      <c r="A1210" s="7" t="s">
        <v>67</v>
      </c>
      <c r="B1210" s="7" t="s">
        <v>1394</v>
      </c>
      <c r="C1210" s="7">
        <v>21.2</v>
      </c>
      <c r="D1210" s="7">
        <v>20.952000000000002</v>
      </c>
      <c r="E1210" s="7">
        <v>20.620999999999999</v>
      </c>
      <c r="F1210" s="7">
        <v>20.161000000000001</v>
      </c>
      <c r="G1210" s="7">
        <v>19.86</v>
      </c>
      <c r="H1210" s="7">
        <v>19.584</v>
      </c>
      <c r="I1210" s="7">
        <v>19.437999999999999</v>
      </c>
      <c r="J1210" s="7">
        <v>19.259</v>
      </c>
      <c r="K1210" s="7">
        <v>19.009</v>
      </c>
      <c r="L1210" s="7">
        <v>17.416</v>
      </c>
      <c r="M1210" s="7">
        <v>13.039</v>
      </c>
      <c r="N1210" s="7">
        <v>15.621</v>
      </c>
      <c r="O1210" s="7">
        <v>14.297000000000001</v>
      </c>
      <c r="P1210" s="7">
        <v>14.542</v>
      </c>
      <c r="Q1210" s="7">
        <v>13.417999999999999</v>
      </c>
      <c r="R1210" s="7">
        <v>14.433999999999999</v>
      </c>
      <c r="S1210" s="7">
        <v>13.752000000000001</v>
      </c>
      <c r="T1210" s="7">
        <v>14.750999999999999</v>
      </c>
      <c r="U1210" s="7">
        <v>13.446</v>
      </c>
      <c r="V1210" s="7">
        <v>13.045</v>
      </c>
      <c r="W1210" s="7">
        <v>12.182</v>
      </c>
      <c r="X1210" s="7">
        <v>11.102</v>
      </c>
      <c r="Y1210" s="7">
        <v>12.177</v>
      </c>
    </row>
    <row r="1211" spans="1:25" x14ac:dyDescent="0.3">
      <c r="A1211" s="7" t="s">
        <v>67</v>
      </c>
      <c r="B1211" s="7" t="s">
        <v>1395</v>
      </c>
      <c r="C1211" s="7">
        <v>24.448986670443201</v>
      </c>
      <c r="D1211" s="7">
        <v>23.513307796263401</v>
      </c>
      <c r="E1211" s="7">
        <v>22.539483519259399</v>
      </c>
      <c r="F1211" s="7">
        <v>22.106573293030799</v>
      </c>
      <c r="G1211" s="7">
        <v>21.229140128110899</v>
      </c>
      <c r="H1211" s="7">
        <v>20.632252748191998</v>
      </c>
      <c r="I1211" s="7">
        <v>20.019424922555601</v>
      </c>
      <c r="J1211" s="7">
        <v>19.661895189376501</v>
      </c>
      <c r="K1211" s="7">
        <v>20.330368276430601</v>
      </c>
      <c r="L1211" s="7">
        <v>20.159364762063401</v>
      </c>
      <c r="M1211" s="7">
        <v>18.464296830974298</v>
      </c>
      <c r="N1211" s="7">
        <v>20.1247256634413</v>
      </c>
      <c r="O1211" s="7">
        <v>18.0429827482189</v>
      </c>
      <c r="P1211" s="7">
        <v>16.479473419023599</v>
      </c>
      <c r="Q1211" s="7">
        <v>14.692291770573201</v>
      </c>
      <c r="R1211" s="7">
        <v>16.069931041246601</v>
      </c>
      <c r="S1211" s="7">
        <v>16.291381453405901</v>
      </c>
      <c r="T1211" s="7">
        <v>17.6054287882578</v>
      </c>
      <c r="U1211" s="7">
        <v>16.529155587964599</v>
      </c>
      <c r="V1211" s="7">
        <v>17.396775973418301</v>
      </c>
      <c r="W1211" s="7">
        <v>22.834099305664999</v>
      </c>
      <c r="X1211" s="7">
        <v>22.436367096622899</v>
      </c>
      <c r="Y1211" s="7">
        <v>19.876415087528201</v>
      </c>
    </row>
    <row r="1212" spans="1:25" x14ac:dyDescent="0.3">
      <c r="A1212" s="7" t="s">
        <v>67</v>
      </c>
      <c r="B1212" s="7" t="s">
        <v>1396</v>
      </c>
      <c r="Q1212" s="7">
        <v>-1.25</v>
      </c>
    </row>
    <row r="1213" spans="1:25" x14ac:dyDescent="0.3">
      <c r="A1213" s="7" t="s">
        <v>67</v>
      </c>
      <c r="B1213" s="7" t="s">
        <v>1397</v>
      </c>
      <c r="N1213" s="7">
        <v>17.731388401573501</v>
      </c>
      <c r="O1213" s="7">
        <v>20.5596597390496</v>
      </c>
      <c r="P1213" s="7">
        <v>19.29</v>
      </c>
      <c r="Q1213" s="7">
        <v>19.536292908412499</v>
      </c>
      <c r="R1213" s="7">
        <v>15.190360203149901</v>
      </c>
      <c r="S1213" s="7">
        <v>16.950782043976002</v>
      </c>
      <c r="T1213" s="7">
        <v>16.570574045181299</v>
      </c>
      <c r="U1213" s="7">
        <v>15.822084248066</v>
      </c>
      <c r="V1213" s="7">
        <v>15.95753</v>
      </c>
      <c r="W1213" s="7">
        <v>15.048613</v>
      </c>
    </row>
    <row r="1214" spans="1:25" x14ac:dyDescent="0.3">
      <c r="A1214" s="7" t="s">
        <v>67</v>
      </c>
      <c r="B1214" s="7" t="s">
        <v>1398</v>
      </c>
      <c r="H1214" s="7">
        <v>66.599999999999994</v>
      </c>
      <c r="K1214" s="7">
        <v>62.1</v>
      </c>
      <c r="M1214" s="7">
        <v>53.2</v>
      </c>
      <c r="Q1214" s="7">
        <v>55.5</v>
      </c>
    </row>
    <row r="1215" spans="1:25" x14ac:dyDescent="0.3">
      <c r="A1215" s="7" t="s">
        <v>67</v>
      </c>
      <c r="B1215" s="7" t="s">
        <v>1399</v>
      </c>
    </row>
    <row r="1216" spans="1:25" x14ac:dyDescent="0.3">
      <c r="A1216" s="7" t="s">
        <v>67</v>
      </c>
      <c r="B1216" s="7" t="s">
        <v>1400</v>
      </c>
      <c r="N1216" s="7">
        <v>8</v>
      </c>
      <c r="S1216" s="7">
        <v>7</v>
      </c>
    </row>
    <row r="1217" spans="1:25" x14ac:dyDescent="0.3">
      <c r="A1217" s="7" t="s">
        <v>67</v>
      </c>
      <c r="B1217" s="7" t="s">
        <v>1401</v>
      </c>
      <c r="C1217" s="7">
        <v>14.3</v>
      </c>
      <c r="H1217" s="7">
        <v>9.3000000000000007</v>
      </c>
      <c r="K1217" s="7">
        <v>5.4</v>
      </c>
      <c r="M1217" s="7">
        <v>5.5</v>
      </c>
      <c r="Q1217" s="7">
        <v>6.9</v>
      </c>
    </row>
    <row r="1218" spans="1:25" x14ac:dyDescent="0.3">
      <c r="A1218" s="7" t="s">
        <v>67</v>
      </c>
      <c r="B1218" s="7" t="s">
        <v>1402</v>
      </c>
      <c r="C1218" s="7">
        <v>25.5</v>
      </c>
      <c r="H1218" s="7">
        <v>20.3</v>
      </c>
      <c r="K1218" s="7">
        <v>22.4</v>
      </c>
      <c r="M1218" s="7">
        <v>23.5</v>
      </c>
      <c r="Q1218" s="7">
        <v>23.5</v>
      </c>
    </row>
    <row r="1219" spans="1:25" x14ac:dyDescent="0.3">
      <c r="A1219" s="7" t="s">
        <v>67</v>
      </c>
      <c r="B1219" s="7" t="s">
        <v>1403</v>
      </c>
      <c r="C1219" s="7">
        <v>9.9</v>
      </c>
      <c r="H1219" s="7">
        <v>7.5</v>
      </c>
      <c r="K1219" s="7">
        <v>8.1</v>
      </c>
      <c r="M1219" s="7">
        <v>8</v>
      </c>
      <c r="Q1219" s="7">
        <v>8.1999999999999993</v>
      </c>
    </row>
    <row r="1220" spans="1:25" x14ac:dyDescent="0.3">
      <c r="A1220" s="7" t="s">
        <v>67</v>
      </c>
      <c r="B1220" s="7" t="s">
        <v>1404</v>
      </c>
      <c r="C1220" s="7">
        <v>62.760498050000002</v>
      </c>
      <c r="D1220" s="7">
        <v>65.627227779999998</v>
      </c>
      <c r="E1220" s="7">
        <v>64.829742429999996</v>
      </c>
      <c r="F1220" s="7">
        <v>54.817161560000002</v>
      </c>
      <c r="G1220" s="7">
        <v>55.18089294</v>
      </c>
      <c r="H1220" s="7">
        <v>48.211746220000002</v>
      </c>
      <c r="I1220" s="7">
        <v>46.597686770000003</v>
      </c>
      <c r="J1220" s="7">
        <v>44.90902328</v>
      </c>
      <c r="K1220" s="7">
        <v>44.582630160000001</v>
      </c>
      <c r="L1220" s="7">
        <v>42.167400360000002</v>
      </c>
      <c r="M1220" s="7">
        <v>41.029159550000003</v>
      </c>
      <c r="N1220" s="7">
        <v>41.036518100000002</v>
      </c>
      <c r="O1220" s="7">
        <v>41.639553069999998</v>
      </c>
      <c r="P1220" s="7">
        <v>42.105697630000002</v>
      </c>
      <c r="Q1220" s="7">
        <v>42.705261229999998</v>
      </c>
      <c r="R1220" s="7">
        <v>41.250892640000004</v>
      </c>
      <c r="S1220" s="7">
        <v>41.35696411</v>
      </c>
      <c r="T1220" s="7">
        <v>41.680595400000001</v>
      </c>
      <c r="U1220" s="7">
        <v>41.623737339999998</v>
      </c>
      <c r="V1220" s="7">
        <v>40.431072239999999</v>
      </c>
      <c r="W1220" s="7">
        <v>36.555778500000002</v>
      </c>
    </row>
    <row r="1221" spans="1:25" x14ac:dyDescent="0.3">
      <c r="A1221" s="7" t="s">
        <v>67</v>
      </c>
      <c r="B1221" s="7" t="s">
        <v>1405</v>
      </c>
      <c r="C1221" s="7">
        <v>219.17315695540699</v>
      </c>
      <c r="D1221" s="7">
        <v>204.06064956417001</v>
      </c>
      <c r="E1221" s="7">
        <v>204.39419856226499</v>
      </c>
      <c r="F1221" s="7">
        <v>257.03312640278102</v>
      </c>
      <c r="G1221" s="7">
        <v>267.60549019135198</v>
      </c>
      <c r="H1221" s="7">
        <v>289.18906764944097</v>
      </c>
      <c r="I1221" s="7">
        <v>366.68719852293498</v>
      </c>
      <c r="J1221" s="7">
        <v>401.23226151224497</v>
      </c>
      <c r="K1221" s="7">
        <v>428.057922421336</v>
      </c>
      <c r="L1221" s="7">
        <v>471.71523552687302</v>
      </c>
      <c r="M1221" s="7">
        <v>510.86258467472601</v>
      </c>
      <c r="N1221" s="7">
        <v>547.26541964561</v>
      </c>
      <c r="O1221" s="7">
        <v>543.96080672450898</v>
      </c>
      <c r="P1221" s="7">
        <v>562.06932576249505</v>
      </c>
      <c r="Q1221" s="7">
        <v>592.88194668689698</v>
      </c>
      <c r="R1221" s="7">
        <v>624.261610290774</v>
      </c>
      <c r="S1221" s="7">
        <v>626.32190065045995</v>
      </c>
      <c r="T1221" s="7">
        <v>636.91373170493</v>
      </c>
      <c r="U1221" s="7">
        <v>660.93051407801102</v>
      </c>
      <c r="V1221" s="7">
        <v>693.96312157119496</v>
      </c>
      <c r="W1221" s="7">
        <v>718.32774564917395</v>
      </c>
    </row>
    <row r="1222" spans="1:25" x14ac:dyDescent="0.3">
      <c r="A1222" s="7" t="s">
        <v>67</v>
      </c>
      <c r="B1222" s="7" t="s">
        <v>1406</v>
      </c>
      <c r="C1222" s="7">
        <v>36.594543459999997</v>
      </c>
      <c r="D1222" s="7">
        <v>33.733161930000001</v>
      </c>
      <c r="E1222" s="7">
        <v>34.52814102</v>
      </c>
      <c r="F1222" s="7">
        <v>39.636043549999997</v>
      </c>
      <c r="G1222" s="7">
        <v>39.368675230000001</v>
      </c>
      <c r="H1222" s="7">
        <v>40.002418519999999</v>
      </c>
      <c r="I1222" s="7">
        <v>46.973213200000004</v>
      </c>
      <c r="J1222" s="7">
        <v>47.792610170000003</v>
      </c>
      <c r="K1222" s="7">
        <v>47.352878570000001</v>
      </c>
      <c r="L1222" s="7">
        <v>49.739128110000003</v>
      </c>
      <c r="M1222" s="7">
        <v>51.328517910000002</v>
      </c>
      <c r="N1222" s="7">
        <v>51.8671875</v>
      </c>
      <c r="O1222" s="7">
        <v>51.726680760000001</v>
      </c>
      <c r="P1222" s="7">
        <v>51.153747559999999</v>
      </c>
      <c r="Q1222" s="7">
        <v>55.56298065</v>
      </c>
      <c r="R1222" s="7">
        <v>57.075626370000002</v>
      </c>
      <c r="S1222" s="7">
        <v>56.599040989999999</v>
      </c>
      <c r="T1222" s="7">
        <v>57.23299789</v>
      </c>
      <c r="U1222" s="7">
        <v>57.237606049999997</v>
      </c>
      <c r="V1222" s="7">
        <v>58.443897249999999</v>
      </c>
      <c r="W1222" s="7">
        <v>62.103572849999999</v>
      </c>
    </row>
    <row r="1223" spans="1:25" x14ac:dyDescent="0.3">
      <c r="A1223" s="7" t="s">
        <v>67</v>
      </c>
      <c r="B1223" s="7" t="s">
        <v>1407</v>
      </c>
      <c r="C1223" s="7">
        <v>598.92303824692999</v>
      </c>
      <c r="D1223" s="7">
        <v>604.92593968989104</v>
      </c>
      <c r="E1223" s="7">
        <v>591.96413030579401</v>
      </c>
      <c r="F1223" s="7">
        <v>648.48331681392403</v>
      </c>
      <c r="G1223" s="7">
        <v>679.742170711006</v>
      </c>
      <c r="H1223" s="7">
        <v>722.92894495471398</v>
      </c>
      <c r="I1223" s="7">
        <v>780.63038499268896</v>
      </c>
      <c r="J1223" s="7">
        <v>839.52782899359499</v>
      </c>
      <c r="K1223" s="7">
        <v>903.97443526916402</v>
      </c>
      <c r="L1223" s="7">
        <v>948.378600690349</v>
      </c>
      <c r="M1223" s="7">
        <v>995.28022462654997</v>
      </c>
      <c r="N1223" s="7">
        <v>1055.1283591425199</v>
      </c>
      <c r="O1223" s="7">
        <v>1051.6059371782901</v>
      </c>
      <c r="P1223" s="7">
        <v>1098.78428990112</v>
      </c>
      <c r="Q1223" s="7">
        <v>1067.0448734817301</v>
      </c>
      <c r="R1223" s="7">
        <v>1093.74465696005</v>
      </c>
      <c r="S1223" s="7">
        <v>1106.59452129185</v>
      </c>
      <c r="T1223" s="7">
        <v>1112.8435688739601</v>
      </c>
      <c r="U1223" s="7">
        <v>1154.7137331312799</v>
      </c>
      <c r="V1223" s="7">
        <v>1187.4004590683501</v>
      </c>
      <c r="W1223" s="7">
        <v>1156.6609544564501</v>
      </c>
    </row>
    <row r="1224" spans="1:25" x14ac:dyDescent="0.3">
      <c r="A1224" s="7" t="s">
        <v>67</v>
      </c>
      <c r="B1224" s="7" t="s">
        <v>1408</v>
      </c>
      <c r="C1224" s="7">
        <v>16.73</v>
      </c>
      <c r="H1224" s="7">
        <v>22.99</v>
      </c>
      <c r="K1224" s="7">
        <v>13.37</v>
      </c>
      <c r="M1224" s="7">
        <v>23.44</v>
      </c>
      <c r="Q1224" s="7">
        <v>16.98</v>
      </c>
    </row>
    <row r="1225" spans="1:25" x14ac:dyDescent="0.3">
      <c r="A1225" s="7" t="s">
        <v>67</v>
      </c>
      <c r="B1225" s="7" t="s">
        <v>1409</v>
      </c>
      <c r="H1225" s="7">
        <v>0.19</v>
      </c>
      <c r="K1225" s="7">
        <v>0.55000000000000004</v>
      </c>
      <c r="Q1225" s="7">
        <v>0.12</v>
      </c>
    </row>
    <row r="1226" spans="1:25" x14ac:dyDescent="0.3">
      <c r="A1226" s="7" t="s">
        <v>67</v>
      </c>
      <c r="B1226" s="7" t="s">
        <v>1410</v>
      </c>
      <c r="H1226" s="7">
        <v>0.64</v>
      </c>
      <c r="K1226" s="7">
        <v>0.53</v>
      </c>
      <c r="Q1226" s="7">
        <v>0.28000000000000003</v>
      </c>
    </row>
    <row r="1227" spans="1:25" x14ac:dyDescent="0.3">
      <c r="A1227" s="7" t="s">
        <v>67</v>
      </c>
      <c r="B1227" s="7" t="s">
        <v>1411</v>
      </c>
      <c r="C1227" s="7">
        <v>762</v>
      </c>
      <c r="D1227" s="7">
        <v>867</v>
      </c>
      <c r="E1227" s="7">
        <v>971</v>
      </c>
      <c r="F1227" s="7">
        <v>1070</v>
      </c>
      <c r="G1227" s="7">
        <v>1150</v>
      </c>
      <c r="H1227" s="7">
        <v>1210</v>
      </c>
      <c r="I1227" s="7">
        <v>1250</v>
      </c>
      <c r="J1227" s="7">
        <v>1270</v>
      </c>
      <c r="K1227" s="7">
        <v>1270</v>
      </c>
      <c r="L1227" s="7">
        <v>1260</v>
      </c>
      <c r="M1227" s="7">
        <v>1230</v>
      </c>
      <c r="N1227" s="7">
        <v>1200</v>
      </c>
      <c r="O1227" s="7">
        <v>1160</v>
      </c>
      <c r="P1227" s="7">
        <v>1110</v>
      </c>
      <c r="Q1227" s="7">
        <v>1070</v>
      </c>
      <c r="R1227" s="7">
        <v>988</v>
      </c>
      <c r="S1227" s="7">
        <v>805</v>
      </c>
      <c r="T1227" s="7">
        <v>738</v>
      </c>
      <c r="U1227" s="7">
        <v>677</v>
      </c>
      <c r="V1227" s="7">
        <v>615</v>
      </c>
      <c r="W1227" s="7">
        <v>562</v>
      </c>
      <c r="X1227" s="7">
        <v>513</v>
      </c>
      <c r="Y1227" s="7">
        <v>468</v>
      </c>
    </row>
    <row r="1228" spans="1:25" x14ac:dyDescent="0.3">
      <c r="A1228" s="7" t="s">
        <v>67</v>
      </c>
      <c r="B1228" s="7" t="s">
        <v>1412</v>
      </c>
      <c r="S1228" s="7">
        <v>0.7</v>
      </c>
    </row>
    <row r="1229" spans="1:25" x14ac:dyDescent="0.3">
      <c r="A1229" s="7" t="s">
        <v>67</v>
      </c>
      <c r="B1229" s="7" t="s">
        <v>1413</v>
      </c>
      <c r="S1229" s="7">
        <v>2.8</v>
      </c>
    </row>
    <row r="1230" spans="1:25" x14ac:dyDescent="0.3">
      <c r="A1230" s="7" t="s">
        <v>67</v>
      </c>
      <c r="B1230" s="7" t="s">
        <v>1414</v>
      </c>
      <c r="C1230" s="7">
        <v>35.5</v>
      </c>
      <c r="D1230" s="7">
        <v>36.200000000000003</v>
      </c>
      <c r="E1230" s="7">
        <v>37.6</v>
      </c>
      <c r="F1230" s="7">
        <v>38.5</v>
      </c>
      <c r="G1230" s="7">
        <v>37.700000000000003</v>
      </c>
      <c r="H1230" s="7">
        <v>37.5</v>
      </c>
      <c r="I1230" s="7">
        <v>36.6</v>
      </c>
      <c r="J1230" s="7">
        <v>38</v>
      </c>
      <c r="K1230" s="7">
        <v>40.9</v>
      </c>
      <c r="L1230" s="7">
        <v>40.9</v>
      </c>
      <c r="M1230" s="7">
        <v>37.299999999999997</v>
      </c>
      <c r="N1230" s="7">
        <v>34.1</v>
      </c>
      <c r="O1230" s="7">
        <v>36</v>
      </c>
      <c r="P1230" s="7">
        <v>38.1</v>
      </c>
      <c r="Q1230" s="7">
        <v>38.700000000000003</v>
      </c>
      <c r="R1230" s="7">
        <v>39.5</v>
      </c>
      <c r="S1230" s="7">
        <v>39.200000000000003</v>
      </c>
      <c r="T1230" s="7">
        <v>40.799999999999997</v>
      </c>
      <c r="U1230" s="7">
        <v>39</v>
      </c>
      <c r="V1230" s="7">
        <v>37.6</v>
      </c>
    </row>
    <row r="1231" spans="1:25" x14ac:dyDescent="0.3">
      <c r="A1231" s="7" t="s">
        <v>67</v>
      </c>
      <c r="B1231" s="7" t="s">
        <v>1415</v>
      </c>
      <c r="K1231" s="7">
        <v>26.5</v>
      </c>
      <c r="R1231" s="7">
        <v>24.7</v>
      </c>
      <c r="S1231" s="7">
        <v>29.8</v>
      </c>
      <c r="T1231" s="7">
        <v>25</v>
      </c>
    </row>
    <row r="1232" spans="1:25" x14ac:dyDescent="0.3">
      <c r="A1232" s="7" t="s">
        <v>67</v>
      </c>
      <c r="B1232" s="7" t="s">
        <v>1416</v>
      </c>
    </row>
    <row r="1233" spans="1:25" x14ac:dyDescent="0.3">
      <c r="A1233" s="7" t="s">
        <v>67</v>
      </c>
      <c r="B1233" s="7" t="s">
        <v>1417</v>
      </c>
      <c r="K1233" s="7">
        <v>13.2</v>
      </c>
      <c r="R1233" s="7">
        <v>13.6</v>
      </c>
      <c r="S1233" s="7">
        <v>13.3</v>
      </c>
      <c r="T1233" s="7">
        <v>11.6</v>
      </c>
    </row>
    <row r="1234" spans="1:25" x14ac:dyDescent="0.3">
      <c r="A1234" s="7" t="s">
        <v>67</v>
      </c>
      <c r="B1234" s="7" t="s">
        <v>1418</v>
      </c>
      <c r="G1234" s="7">
        <v>40</v>
      </c>
      <c r="S1234" s="7">
        <v>51.4</v>
      </c>
    </row>
    <row r="1235" spans="1:25" x14ac:dyDescent="0.3">
      <c r="A1235" s="7" t="s">
        <v>67</v>
      </c>
      <c r="B1235" s="7" t="s">
        <v>1419</v>
      </c>
      <c r="C1235" s="7">
        <v>24.557030643929501</v>
      </c>
      <c r="D1235" s="7">
        <v>23.330226052783502</v>
      </c>
      <c r="E1235" s="7">
        <v>22.103421461637499</v>
      </c>
      <c r="F1235" s="7">
        <v>20.8766168704915</v>
      </c>
      <c r="G1235" s="7">
        <v>19.649812279346001</v>
      </c>
      <c r="H1235" s="7">
        <v>18.423007688199998</v>
      </c>
      <c r="I1235" s="7">
        <v>17.196203097053999</v>
      </c>
      <c r="J1235" s="7">
        <v>15.969398505908</v>
      </c>
      <c r="K1235" s="7">
        <v>14.7425939147624</v>
      </c>
      <c r="L1235" s="7">
        <v>13.515789323616501</v>
      </c>
      <c r="M1235" s="7">
        <v>12.2889847324704</v>
      </c>
      <c r="N1235" s="7">
        <v>11.0621801413245</v>
      </c>
      <c r="O1235" s="7">
        <v>9.8353755501789202</v>
      </c>
      <c r="P1235" s="7">
        <v>8.6085709590329298</v>
      </c>
      <c r="Q1235" s="7">
        <v>7.3817663678869403</v>
      </c>
      <c r="R1235" s="7">
        <v>6.1549617767409499</v>
      </c>
      <c r="S1235" s="7">
        <v>4.9281571855954098</v>
      </c>
      <c r="T1235" s="7">
        <v>3.7013525944494199</v>
      </c>
      <c r="U1235" s="7">
        <v>2.4745480033034299</v>
      </c>
      <c r="V1235" s="7">
        <v>1.2477434121578901</v>
      </c>
      <c r="W1235" s="7">
        <v>2.0938821011895901E-2</v>
      </c>
      <c r="X1235" s="7">
        <v>0</v>
      </c>
      <c r="Y1235" s="7">
        <v>0</v>
      </c>
    </row>
    <row r="1236" spans="1:25" x14ac:dyDescent="0.3">
      <c r="A1236" s="7" t="s">
        <v>67</v>
      </c>
      <c r="B1236" s="7" t="s">
        <v>1420</v>
      </c>
      <c r="C1236" s="7">
        <v>58.152172088622997</v>
      </c>
      <c r="E1236" s="7">
        <v>63.243244171142599</v>
      </c>
      <c r="F1236" s="7">
        <v>65.945945739746094</v>
      </c>
      <c r="G1236" s="7">
        <v>63.681591033935497</v>
      </c>
      <c r="H1236" s="7">
        <v>62.7450981140137</v>
      </c>
      <c r="I1236" s="7">
        <v>64.215682983398395</v>
      </c>
      <c r="J1236" s="7">
        <v>59.708736419677699</v>
      </c>
      <c r="K1236" s="7">
        <v>61.650485992431598</v>
      </c>
      <c r="L1236" s="7">
        <v>55.980861663818402</v>
      </c>
      <c r="M1236" s="7">
        <v>54.545455932617202</v>
      </c>
      <c r="N1236" s="7">
        <v>55.924171447753899</v>
      </c>
      <c r="O1236" s="7">
        <v>54.502368927002003</v>
      </c>
      <c r="P1236" s="7">
        <v>54.028434753417997</v>
      </c>
      <c r="Q1236" s="7">
        <v>49.519229888916001</v>
      </c>
      <c r="R1236" s="7">
        <v>48.5714302062988</v>
      </c>
      <c r="S1236" s="7">
        <v>45.714286804199197</v>
      </c>
      <c r="T1236" s="7">
        <v>45.238094329833999</v>
      </c>
      <c r="U1236" s="7">
        <v>38.5714302062988</v>
      </c>
      <c r="V1236" s="7">
        <v>41.904762268066399</v>
      </c>
      <c r="W1236" s="7">
        <v>40.476188659667997</v>
      </c>
      <c r="X1236" s="7">
        <v>36.190475463867202</v>
      </c>
      <c r="Y1236" s="7">
        <v>31.603773117065401</v>
      </c>
    </row>
    <row r="1237" spans="1:25" x14ac:dyDescent="0.3">
      <c r="A1237" s="7" t="s">
        <v>67</v>
      </c>
      <c r="B1237" s="7" t="s">
        <v>1421</v>
      </c>
      <c r="C1237" s="7">
        <v>0.16237050294876099</v>
      </c>
      <c r="E1237" s="7">
        <v>0.17175453901290899</v>
      </c>
      <c r="F1237" s="7">
        <v>0.17179615795612299</v>
      </c>
      <c r="G1237" s="7">
        <v>0.164351671934128</v>
      </c>
      <c r="H1237" s="7">
        <v>0.15504147112369501</v>
      </c>
      <c r="I1237" s="7">
        <v>0.14716450870037101</v>
      </c>
      <c r="J1237" s="7">
        <v>0.14780022203922299</v>
      </c>
      <c r="K1237" s="7">
        <v>0.14810580015182501</v>
      </c>
      <c r="L1237" s="7">
        <v>0.146277710795403</v>
      </c>
      <c r="M1237" s="7">
        <v>0.14626832306384999</v>
      </c>
      <c r="N1237" s="7">
        <v>0.135697811841965</v>
      </c>
      <c r="O1237" s="7">
        <v>0.142409667372704</v>
      </c>
      <c r="P1237" s="7">
        <v>0.13913848996162401</v>
      </c>
      <c r="Q1237" s="7">
        <v>0.15319035947322801</v>
      </c>
      <c r="R1237" s="7">
        <v>0.15110529959201799</v>
      </c>
      <c r="S1237" s="7">
        <v>0.163667857646942</v>
      </c>
      <c r="T1237" s="7">
        <v>0.153714209794998</v>
      </c>
      <c r="U1237" s="7">
        <v>0.14749750494957001</v>
      </c>
      <c r="V1237" s="7">
        <v>0.15041708946228</v>
      </c>
      <c r="W1237" s="7">
        <v>0.14504283666610701</v>
      </c>
      <c r="X1237" s="7">
        <v>0.15135373175144201</v>
      </c>
      <c r="Y1237" s="7">
        <v>0.15763552486896501</v>
      </c>
    </row>
    <row r="1238" spans="1:25" x14ac:dyDescent="0.3">
      <c r="A1238" s="7" t="s">
        <v>67</v>
      </c>
      <c r="B1238" s="7" t="s">
        <v>1422</v>
      </c>
      <c r="C1238" s="7">
        <v>9</v>
      </c>
      <c r="E1238" s="7">
        <v>11</v>
      </c>
      <c r="F1238" s="7">
        <v>11</v>
      </c>
      <c r="G1238" s="7">
        <v>12</v>
      </c>
      <c r="H1238" s="7">
        <v>13</v>
      </c>
      <c r="I1238" s="7">
        <v>16</v>
      </c>
      <c r="J1238" s="7">
        <v>16</v>
      </c>
      <c r="K1238" s="7">
        <v>15</v>
      </c>
      <c r="L1238" s="7">
        <v>16</v>
      </c>
      <c r="M1238" s="7">
        <v>16</v>
      </c>
      <c r="N1238" s="7">
        <v>17</v>
      </c>
      <c r="O1238" s="7">
        <v>17</v>
      </c>
      <c r="P1238" s="7">
        <v>17</v>
      </c>
      <c r="Q1238" s="7">
        <v>15</v>
      </c>
      <c r="R1238" s="7">
        <v>15</v>
      </c>
      <c r="S1238" s="7">
        <v>14</v>
      </c>
      <c r="T1238" s="7">
        <v>14</v>
      </c>
      <c r="U1238" s="7">
        <v>14</v>
      </c>
      <c r="V1238" s="7">
        <v>14</v>
      </c>
      <c r="W1238" s="7">
        <v>13</v>
      </c>
      <c r="X1238" s="7">
        <v>12</v>
      </c>
      <c r="Y1238" s="7">
        <v>12</v>
      </c>
    </row>
    <row r="1239" spans="1:25" x14ac:dyDescent="0.3">
      <c r="A1239" s="7" t="s">
        <v>67</v>
      </c>
      <c r="B1239" s="7" t="s">
        <v>1423</v>
      </c>
      <c r="C1239" s="7">
        <v>58.201057434082003</v>
      </c>
      <c r="E1239" s="7">
        <v>51.851852416992202</v>
      </c>
      <c r="F1239" s="7">
        <v>49.246231079101598</v>
      </c>
      <c r="G1239" s="7">
        <v>55.825241088867202</v>
      </c>
      <c r="H1239" s="7">
        <v>55.339805603027301</v>
      </c>
      <c r="I1239" s="7">
        <v>59.4202880859375</v>
      </c>
      <c r="J1239" s="7">
        <v>67.149757385253906</v>
      </c>
      <c r="K1239" s="7">
        <v>59.615383148193402</v>
      </c>
      <c r="L1239" s="7">
        <v>53.080570220947301</v>
      </c>
      <c r="M1239" s="7">
        <v>57.819904327392599</v>
      </c>
      <c r="N1239" s="7">
        <v>60.663505554199197</v>
      </c>
      <c r="O1239" s="7">
        <v>57.819904327392599</v>
      </c>
      <c r="P1239" s="7">
        <v>58.293838500976598</v>
      </c>
      <c r="Q1239" s="7">
        <v>52.380950927734403</v>
      </c>
      <c r="R1239" s="7">
        <v>51.4285697937012</v>
      </c>
      <c r="S1239" s="7">
        <v>52.380950927734403</v>
      </c>
      <c r="T1239" s="7">
        <v>48.5714302062988</v>
      </c>
      <c r="U1239" s="7">
        <v>52.358489990234403</v>
      </c>
      <c r="V1239" s="7">
        <v>50.943397521972699</v>
      </c>
      <c r="W1239" s="7">
        <v>51.415092468261697</v>
      </c>
      <c r="X1239" s="7">
        <v>33.018867492675803</v>
      </c>
      <c r="Y1239" s="7">
        <v>32.547168731689503</v>
      </c>
    </row>
    <row r="1240" spans="1:25" x14ac:dyDescent="0.3">
      <c r="A1240" s="7" t="s">
        <v>67</v>
      </c>
      <c r="B1240" s="7" t="s">
        <v>1424</v>
      </c>
      <c r="C1240" s="7">
        <v>-0.227864950895309</v>
      </c>
      <c r="E1240" s="7">
        <v>-0.254789859056473</v>
      </c>
      <c r="F1240" s="7">
        <v>-0.312842577695847</v>
      </c>
      <c r="G1240" s="7">
        <v>-0.13172955811023701</v>
      </c>
      <c r="H1240" s="7">
        <v>-0.162092119455338</v>
      </c>
      <c r="I1240" s="7">
        <v>4.70300763845444E-2</v>
      </c>
      <c r="J1240" s="7">
        <v>0.215346544981003</v>
      </c>
      <c r="K1240" s="7">
        <v>4.9528993666172E-2</v>
      </c>
      <c r="L1240" s="7">
        <v>-0.114492610096931</v>
      </c>
      <c r="M1240" s="7">
        <v>-2.9427003115415601E-2</v>
      </c>
      <c r="N1240" s="7">
        <v>2.40315701812506E-2</v>
      </c>
      <c r="O1240" s="7">
        <v>-2.5386700406670602E-2</v>
      </c>
      <c r="P1240" s="7">
        <v>-4.6294536441564602E-2</v>
      </c>
      <c r="Q1240" s="7">
        <v>-0.14638896286487599</v>
      </c>
      <c r="R1240" s="7">
        <v>-0.220544874668121</v>
      </c>
      <c r="S1240" s="7">
        <v>-0.14908500015735601</v>
      </c>
      <c r="T1240" s="7">
        <v>-0.284803956747055</v>
      </c>
      <c r="U1240" s="7">
        <v>-0.23762199282646199</v>
      </c>
      <c r="V1240" s="7">
        <v>-0.28324970602989202</v>
      </c>
      <c r="W1240" s="7">
        <v>-0.25288793444633501</v>
      </c>
      <c r="X1240" s="7">
        <v>-0.75098139047622703</v>
      </c>
      <c r="Y1240" s="7">
        <v>-0.722118079662323</v>
      </c>
    </row>
    <row r="1241" spans="1:25" x14ac:dyDescent="0.3">
      <c r="A1241" s="7" t="s">
        <v>67</v>
      </c>
      <c r="B1241" s="7" t="s">
        <v>1425</v>
      </c>
      <c r="H1241" s="7">
        <v>1.16686185417198</v>
      </c>
      <c r="M1241" s="7">
        <v>1.47199514450735</v>
      </c>
      <c r="Q1241" s="7">
        <v>1.96129389363714</v>
      </c>
      <c r="S1241" s="7">
        <v>2.75088179018026</v>
      </c>
      <c r="U1241" s="7">
        <v>3.1451720916823902</v>
      </c>
      <c r="V1241" s="7">
        <v>1.2049195485122599</v>
      </c>
      <c r="W1241" s="7">
        <v>0.24405710590598101</v>
      </c>
    </row>
    <row r="1242" spans="1:25" x14ac:dyDescent="0.3">
      <c r="A1242" s="7" t="s">
        <v>67</v>
      </c>
      <c r="B1242" s="7" t="s">
        <v>1426</v>
      </c>
      <c r="H1242" s="7">
        <v>38.899540097673302</v>
      </c>
      <c r="Q1242" s="7">
        <v>44.206406197257301</v>
      </c>
      <c r="S1242" s="7">
        <v>58.505602861470798</v>
      </c>
      <c r="U1242" s="7">
        <v>54.165326843400301</v>
      </c>
      <c r="V1242" s="7">
        <v>71.684467943421595</v>
      </c>
      <c r="W1242" s="7">
        <v>58.166859454501399</v>
      </c>
    </row>
    <row r="1243" spans="1:25" x14ac:dyDescent="0.3">
      <c r="A1243" s="7" t="s">
        <v>67</v>
      </c>
      <c r="B1243" s="7" t="s">
        <v>1427</v>
      </c>
      <c r="H1243" s="7">
        <v>79.209645654915107</v>
      </c>
      <c r="M1243" s="7">
        <v>79.759268533162398</v>
      </c>
      <c r="Q1243" s="7">
        <v>92.986083962246198</v>
      </c>
      <c r="S1243" s="7">
        <v>94.732254043801802</v>
      </c>
      <c r="U1243" s="7">
        <v>95.797827947551397</v>
      </c>
      <c r="V1243" s="7">
        <v>95.215088539902396</v>
      </c>
      <c r="W1243" s="7">
        <v>93.799669603813697</v>
      </c>
    </row>
    <row r="1244" spans="1:25" x14ac:dyDescent="0.3">
      <c r="A1244" s="7" t="s">
        <v>67</v>
      </c>
      <c r="B1244" s="7" t="s">
        <v>1428</v>
      </c>
      <c r="H1244" s="7">
        <v>34.362579744675898</v>
      </c>
      <c r="M1244" s="7">
        <v>23.867023728774399</v>
      </c>
      <c r="Q1244" s="7">
        <v>29.6272052571701</v>
      </c>
    </row>
    <row r="1245" spans="1:25" x14ac:dyDescent="0.3">
      <c r="A1245" s="7" t="s">
        <v>67</v>
      </c>
      <c r="B1245" s="7" t="s">
        <v>1429</v>
      </c>
      <c r="H1245" s="7">
        <v>0.93322861077751995</v>
      </c>
      <c r="S1245" s="7">
        <v>7.8826418555266704</v>
      </c>
      <c r="U1245" s="7">
        <v>6.38016050936728</v>
      </c>
      <c r="V1245" s="7">
        <v>4.0847620663169204</v>
      </c>
    </row>
    <row r="1246" spans="1:25" x14ac:dyDescent="0.3">
      <c r="A1246" s="7" t="s">
        <v>67</v>
      </c>
      <c r="B1246" s="7" t="s">
        <v>1430</v>
      </c>
      <c r="H1246" s="7">
        <v>20.2720179559761</v>
      </c>
    </row>
    <row r="1247" spans="1:25" x14ac:dyDescent="0.3">
      <c r="A1247" s="7" t="s">
        <v>67</v>
      </c>
      <c r="B1247" s="7" t="s">
        <v>1431</v>
      </c>
      <c r="C1247" s="7">
        <v>3.7492694963370501</v>
      </c>
      <c r="D1247" s="7">
        <v>3.8541249348195699</v>
      </c>
      <c r="E1247" s="7">
        <v>4.1541763960601097</v>
      </c>
      <c r="F1247" s="7">
        <v>4.2926619234950998</v>
      </c>
      <c r="G1247" s="7">
        <v>4.1518018412338202</v>
      </c>
      <c r="H1247" s="7">
        <v>4.0983988292991604</v>
      </c>
      <c r="I1247" s="7">
        <v>4.0991120439861604</v>
      </c>
      <c r="J1247" s="7">
        <v>4.2316326479473796</v>
      </c>
      <c r="K1247" s="7">
        <v>4.48573963150195</v>
      </c>
      <c r="L1247" s="7">
        <v>4.8265604928665899</v>
      </c>
      <c r="M1247" s="7">
        <v>4.94288826536852</v>
      </c>
      <c r="N1247" s="7">
        <v>5.0311703681945801</v>
      </c>
      <c r="O1247" s="7">
        <v>5.1223173141479501</v>
      </c>
      <c r="P1247" s="7">
        <v>5.4547281265258798</v>
      </c>
      <c r="Q1247" s="7">
        <v>5.7686738967895499</v>
      </c>
      <c r="R1247" s="7">
        <v>5.9971156120300302</v>
      </c>
      <c r="S1247" s="7">
        <v>6.3129129409790004</v>
      </c>
      <c r="T1247" s="7">
        <v>6.5493631362915004</v>
      </c>
      <c r="U1247" s="7">
        <v>6.6819953872990698</v>
      </c>
      <c r="V1247" s="7">
        <v>6.8334731375981104</v>
      </c>
      <c r="W1247" s="7">
        <v>6.9668876447320098</v>
      </c>
      <c r="X1247" s="7">
        <v>6.9611525422036404</v>
      </c>
      <c r="Y1247" s="7">
        <v>6.8990791559481401</v>
      </c>
    </row>
    <row r="1248" spans="1:25" x14ac:dyDescent="0.3">
      <c r="A1248" s="7" t="s">
        <v>67</v>
      </c>
      <c r="B1248" s="7" t="s">
        <v>1432</v>
      </c>
      <c r="C1248" s="7">
        <v>6.9398280000000003</v>
      </c>
      <c r="D1248" s="7">
        <v>8.6091809999999995</v>
      </c>
      <c r="E1248" s="7">
        <v>10.540747</v>
      </c>
      <c r="F1248" s="7">
        <v>7.5647489999999999</v>
      </c>
      <c r="G1248" s="7">
        <v>6.4596929999999997</v>
      </c>
      <c r="H1248" s="7">
        <v>6.3593279999999996</v>
      </c>
      <c r="I1248" s="7">
        <v>6.7715490000000003</v>
      </c>
      <c r="J1248" s="7">
        <v>7.0453650000000003</v>
      </c>
      <c r="K1248" s="7">
        <v>8.2612229999999993</v>
      </c>
      <c r="L1248" s="7">
        <v>8.4736740000000008</v>
      </c>
      <c r="M1248" s="7">
        <v>7.3212219999999997</v>
      </c>
      <c r="N1248" s="7">
        <v>7.2611319999999999</v>
      </c>
      <c r="O1248" s="7">
        <v>8.2098999999999993</v>
      </c>
      <c r="P1248" s="7">
        <v>9.6501999999999999</v>
      </c>
      <c r="Q1248" s="7">
        <v>10.8444</v>
      </c>
      <c r="R1248" s="7">
        <v>12.7507</v>
      </c>
      <c r="S1248" s="7">
        <v>14.7088</v>
      </c>
      <c r="T1248" s="7">
        <v>13.312900000000001</v>
      </c>
      <c r="U1248" s="7">
        <v>13.233926</v>
      </c>
      <c r="V1248" s="7">
        <v>14.448427000000001</v>
      </c>
      <c r="W1248" s="7">
        <v>16.459105000000001</v>
      </c>
      <c r="X1248" s="7">
        <v>14.778677999999999</v>
      </c>
      <c r="Y1248" s="7">
        <v>16.355853</v>
      </c>
    </row>
    <row r="1249" spans="1:25" x14ac:dyDescent="0.3">
      <c r="A1249" s="7" t="s">
        <v>67</v>
      </c>
      <c r="B1249" s="7" t="s">
        <v>1433</v>
      </c>
      <c r="C1249" s="7">
        <v>-925383165.11590767</v>
      </c>
      <c r="D1249" s="7">
        <v>-726782257.22051847</v>
      </c>
      <c r="E1249" s="7">
        <v>-554419909.70848656</v>
      </c>
      <c r="F1249" s="7">
        <v>-988532468.16252601</v>
      </c>
      <c r="G1249" s="7">
        <v>-1682587701.9232957</v>
      </c>
      <c r="H1249" s="7">
        <v>-2465669328.5831461</v>
      </c>
      <c r="I1249" s="7">
        <v>-2328566181.8292975</v>
      </c>
      <c r="J1249" s="7">
        <v>-2352610546.0824242</v>
      </c>
      <c r="K1249" s="7">
        <v>-2288523139.9757643</v>
      </c>
      <c r="L1249" s="7">
        <v>-2646785797.9903402</v>
      </c>
      <c r="M1249" s="7">
        <v>-2289371910.8640609</v>
      </c>
      <c r="N1249" s="7">
        <v>-1955755659.0349824</v>
      </c>
      <c r="O1249" s="7">
        <v>-3821118405.8271117</v>
      </c>
      <c r="P1249" s="7">
        <v>-3177447099.5419784</v>
      </c>
      <c r="Q1249" s="7">
        <v>-3156283427.3910956</v>
      </c>
      <c r="R1249" s="7">
        <v>-2596563325.9350467</v>
      </c>
      <c r="S1249" s="7">
        <v>-1826049711.7371914</v>
      </c>
      <c r="T1249" s="7">
        <v>-2820347182.0565014</v>
      </c>
      <c r="U1249" s="7">
        <v>-2613283465.5415182</v>
      </c>
      <c r="V1249" s="7">
        <v>-2392648002.4434495</v>
      </c>
      <c r="W1249" s="7">
        <v>-2563687393.6948576</v>
      </c>
      <c r="X1249" s="7">
        <v>-2419972882.5541773</v>
      </c>
      <c r="Y1249" s="7">
        <v>-1544401261.1265216</v>
      </c>
    </row>
    <row r="1250" spans="1:25" x14ac:dyDescent="0.3">
      <c r="A1250" s="7" t="s">
        <v>67</v>
      </c>
      <c r="B1250" s="7" t="s">
        <v>1434</v>
      </c>
    </row>
    <row r="1251" spans="1:25" x14ac:dyDescent="0.3">
      <c r="A1251" s="7" t="s">
        <v>67</v>
      </c>
      <c r="B1251" s="7" t="s">
        <v>1435</v>
      </c>
      <c r="C1251" s="7">
        <v>15.429810731001048</v>
      </c>
      <c r="D1251" s="7">
        <v>15.178753018837453</v>
      </c>
      <c r="E1251" s="7">
        <v>18.342600582785561</v>
      </c>
      <c r="F1251" s="7">
        <v>18.826051757502373</v>
      </c>
      <c r="G1251" s="7">
        <v>17.272348204392181</v>
      </c>
      <c r="H1251" s="7">
        <v>18.006122552819242</v>
      </c>
      <c r="I1251" s="7">
        <v>18.417901828049704</v>
      </c>
      <c r="J1251" s="7">
        <v>17.520854254378744</v>
      </c>
      <c r="K1251" s="7">
        <v>16.798833650554453</v>
      </c>
      <c r="L1251" s="7">
        <v>17.733855036902643</v>
      </c>
      <c r="M1251" s="7">
        <v>17.483018918327907</v>
      </c>
      <c r="N1251" s="7">
        <v>16.487797477487518</v>
      </c>
      <c r="O1251" s="7">
        <v>13.844241662442613</v>
      </c>
      <c r="P1251" s="7">
        <v>14.180656902999608</v>
      </c>
      <c r="Q1251" s="7">
        <v>14.029706572580292</v>
      </c>
      <c r="R1251" s="7">
        <v>14.624014229009626</v>
      </c>
      <c r="S1251" s="7">
        <v>14.663652802923938</v>
      </c>
      <c r="T1251" s="7">
        <v>14.649882151431274</v>
      </c>
      <c r="U1251" s="7">
        <v>13.610341704808663</v>
      </c>
      <c r="V1251" s="7">
        <v>13.554355266791591</v>
      </c>
      <c r="W1251" s="7">
        <v>14.720383684322984</v>
      </c>
      <c r="X1251" s="7">
        <v>16.658719965273722</v>
      </c>
      <c r="Y1251" s="7">
        <v>15.186794611661639</v>
      </c>
    </row>
    <row r="1252" spans="1:25" x14ac:dyDescent="0.3">
      <c r="A1252" s="7" t="s">
        <v>67</v>
      </c>
      <c r="B1252" s="7" t="s">
        <v>1436</v>
      </c>
      <c r="C1252" s="7">
        <v>7980</v>
      </c>
      <c r="D1252" s="7">
        <v>8250</v>
      </c>
      <c r="E1252" s="7">
        <v>8670</v>
      </c>
      <c r="F1252" s="7">
        <v>9000</v>
      </c>
      <c r="G1252" s="7">
        <v>9630</v>
      </c>
      <c r="H1252" s="7">
        <v>10360</v>
      </c>
      <c r="I1252" s="7">
        <v>11170</v>
      </c>
      <c r="J1252" s="7">
        <v>11820</v>
      </c>
      <c r="K1252" s="7">
        <v>12300</v>
      </c>
      <c r="L1252" s="7">
        <v>12150</v>
      </c>
      <c r="M1252" s="7">
        <v>12520</v>
      </c>
      <c r="N1252" s="7">
        <v>12970</v>
      </c>
      <c r="O1252" s="7">
        <v>12810</v>
      </c>
      <c r="P1252" s="7">
        <v>13230</v>
      </c>
      <c r="Q1252" s="7">
        <v>13220</v>
      </c>
      <c r="R1252" s="7">
        <v>13270</v>
      </c>
      <c r="S1252" s="7">
        <v>13350</v>
      </c>
      <c r="T1252" s="7">
        <v>13560</v>
      </c>
      <c r="U1252" s="7">
        <v>13930</v>
      </c>
      <c r="V1252" s="7">
        <v>14080</v>
      </c>
      <c r="W1252" s="7">
        <v>13360</v>
      </c>
      <c r="X1252" s="7">
        <v>14440</v>
      </c>
      <c r="Y1252" s="7">
        <v>15590</v>
      </c>
    </row>
    <row r="1253" spans="1:25" x14ac:dyDescent="0.3">
      <c r="A1253" s="7" t="s">
        <v>67</v>
      </c>
      <c r="B1253" s="7" t="s">
        <v>1437</v>
      </c>
      <c r="C1253" s="7">
        <v>22026.107590955093</v>
      </c>
      <c r="D1253" s="7">
        <v>24005.323701515532</v>
      </c>
      <c r="E1253" s="7">
        <v>27931.955227020273</v>
      </c>
      <c r="F1253" s="7">
        <v>30257.952944001718</v>
      </c>
      <c r="G1253" s="7">
        <v>33457.898535489003</v>
      </c>
      <c r="H1253" s="7">
        <v>36835.607396734042</v>
      </c>
      <c r="I1253" s="7">
        <v>40871.835489126715</v>
      </c>
      <c r="J1253" s="7">
        <v>45560.196446546404</v>
      </c>
      <c r="K1253" s="7">
        <v>50187.186249476224</v>
      </c>
      <c r="L1253" s="7">
        <v>53508.456654529335</v>
      </c>
      <c r="M1253" s="7">
        <v>57856.266720963038</v>
      </c>
      <c r="N1253" s="7">
        <v>61956.57911278509</v>
      </c>
      <c r="O1253" s="7">
        <v>65425.305787278368</v>
      </c>
      <c r="P1253" s="7">
        <v>70073.395637671696</v>
      </c>
      <c r="Q1253" s="7">
        <v>73659.548630318561</v>
      </c>
      <c r="R1253" s="7">
        <v>77304.613137572102</v>
      </c>
      <c r="S1253" s="7">
        <v>82194.453913714999</v>
      </c>
      <c r="T1253" s="7">
        <v>87169.661226687444</v>
      </c>
      <c r="U1253" s="7">
        <v>90921.558883309946</v>
      </c>
      <c r="V1253" s="7">
        <v>94423.705935857826</v>
      </c>
      <c r="W1253" s="7">
        <v>93112.764824867045</v>
      </c>
      <c r="X1253" s="7">
        <v>102540.84476166127</v>
      </c>
      <c r="Y1253" s="7">
        <v>108361.0956277089</v>
      </c>
    </row>
    <row r="1254" spans="1:25" x14ac:dyDescent="0.3">
      <c r="A1254" s="7" t="s">
        <v>67</v>
      </c>
      <c r="B1254" s="7" t="s">
        <v>1438</v>
      </c>
      <c r="C1254" s="7">
        <v>2555908000000</v>
      </c>
      <c r="D1254" s="7">
        <v>2620385000000</v>
      </c>
      <c r="E1254" s="7">
        <v>2748788000000</v>
      </c>
      <c r="F1254" s="7">
        <v>2837019000000</v>
      </c>
      <c r="G1254" s="7">
        <v>3000702000000</v>
      </c>
      <c r="H1254" s="7">
        <v>3169490000000</v>
      </c>
      <c r="I1254" s="7">
        <v>3385008000000</v>
      </c>
      <c r="J1254" s="7">
        <v>3546832000000</v>
      </c>
      <c r="K1254" s="7">
        <v>3691670000000</v>
      </c>
      <c r="L1254" s="7">
        <v>3725512000000</v>
      </c>
      <c r="M1254" s="7">
        <v>3896959000000</v>
      </c>
      <c r="N1254" s="7">
        <v>4076685000000</v>
      </c>
      <c r="O1254" s="7">
        <v>4115515000000</v>
      </c>
      <c r="P1254" s="7">
        <v>4201574000000</v>
      </c>
      <c r="Q1254" s="7">
        <v>4236258000000</v>
      </c>
      <c r="R1254" s="7">
        <v>4319512000000</v>
      </c>
      <c r="S1254" s="7">
        <v>4355916000000</v>
      </c>
      <c r="T1254" s="7">
        <v>4445403000000</v>
      </c>
      <c r="U1254" s="7">
        <v>4492844000000</v>
      </c>
      <c r="V1254" s="7">
        <v>4565402000000</v>
      </c>
      <c r="W1254" s="7">
        <v>4408440000000</v>
      </c>
      <c r="X1254" s="7">
        <v>4674604000000</v>
      </c>
      <c r="Y1254" s="7">
        <v>4686258000000</v>
      </c>
    </row>
    <row r="1255" spans="1:25" x14ac:dyDescent="0.3">
      <c r="A1255" s="7" t="s">
        <v>67</v>
      </c>
      <c r="B1255" s="7" t="s">
        <v>1439</v>
      </c>
      <c r="C1255" s="7">
        <v>1031114033600</v>
      </c>
      <c r="D1255" s="7">
        <v>1133764572900</v>
      </c>
      <c r="E1255" s="7">
        <v>1331279275100</v>
      </c>
      <c r="F1255" s="7">
        <v>1455530020800</v>
      </c>
      <c r="G1255" s="7">
        <v>1624584096800</v>
      </c>
      <c r="H1255" s="7">
        <v>1805576382600</v>
      </c>
      <c r="I1255" s="7">
        <v>2022818909300</v>
      </c>
      <c r="J1255" s="7">
        <v>2277831864200</v>
      </c>
      <c r="K1255" s="7">
        <v>2537755824700</v>
      </c>
      <c r="L1255" s="7">
        <v>2738069410100</v>
      </c>
      <c r="M1255" s="7">
        <v>2996082201500</v>
      </c>
      <c r="N1255" s="7">
        <v>3249209014300</v>
      </c>
      <c r="O1255" s="7">
        <v>3477030035100</v>
      </c>
      <c r="P1255" s="7">
        <v>3775107208400</v>
      </c>
      <c r="Q1255" s="7">
        <v>4031354023400</v>
      </c>
      <c r="R1255" s="7">
        <v>4319511525200</v>
      </c>
      <c r="S1255" s="7">
        <v>4637598000000</v>
      </c>
      <c r="T1255" s="7">
        <v>4937395000000</v>
      </c>
      <c r="U1255" s="7">
        <v>5213409000000</v>
      </c>
      <c r="V1255" s="7">
        <v>5484795000000</v>
      </c>
      <c r="W1255" s="7">
        <v>5475210000000</v>
      </c>
      <c r="X1255" s="7">
        <v>6090132000000</v>
      </c>
      <c r="Y1255" s="7">
        <v>6490167000000</v>
      </c>
    </row>
    <row r="1256" spans="1:25" x14ac:dyDescent="0.3">
      <c r="A1256" s="7" t="s">
        <v>67</v>
      </c>
      <c r="B1256" s="7" t="s">
        <v>1440</v>
      </c>
      <c r="C1256" s="7">
        <v>17.808936437218804</v>
      </c>
      <c r="D1256" s="7">
        <v>18.064820411568679</v>
      </c>
      <c r="E1256" s="7">
        <v>20.537965853816804</v>
      </c>
      <c r="F1256" s="7">
        <v>21.23064903318004</v>
      </c>
      <c r="G1256" s="7">
        <v>19.325556330410866</v>
      </c>
      <c r="H1256" s="7">
        <v>20.257971775355593</v>
      </c>
      <c r="I1256" s="7">
        <v>20.57415618731196</v>
      </c>
      <c r="J1256" s="7">
        <v>20.645503787807904</v>
      </c>
      <c r="K1256" s="7">
        <v>19.890270201557712</v>
      </c>
      <c r="L1256" s="7">
        <v>20.201323315576719</v>
      </c>
      <c r="M1256" s="7">
        <v>19.63644692677245</v>
      </c>
      <c r="N1256" s="7">
        <v>18.872080652942159</v>
      </c>
      <c r="O1256" s="7">
        <v>16.877927673984928</v>
      </c>
      <c r="P1256" s="7">
        <v>17.052292107620094</v>
      </c>
      <c r="Q1256" s="7">
        <v>16.989627272643045</v>
      </c>
      <c r="R1256" s="7">
        <v>17.333804683931245</v>
      </c>
      <c r="S1256" s="7">
        <v>17.411369377472575</v>
      </c>
      <c r="T1256" s="7">
        <v>17.754952098045244</v>
      </c>
      <c r="U1256" s="7">
        <v>16.679111646235359</v>
      </c>
      <c r="V1256" s="7">
        <v>16.32705577918632</v>
      </c>
      <c r="W1256" s="7">
        <v>16.905394092398058</v>
      </c>
      <c r="X1256" s="7">
        <v>18.829359567346096</v>
      </c>
      <c r="Y1256" s="7">
        <v>17.346955090487256</v>
      </c>
    </row>
    <row r="1257" spans="1:25" x14ac:dyDescent="0.3">
      <c r="A1257" s="7" t="s">
        <v>67</v>
      </c>
      <c r="B1257" s="7" t="s">
        <v>1441</v>
      </c>
      <c r="C1257" s="7">
        <v>0.87573933921817504</v>
      </c>
      <c r="D1257" s="7">
        <v>0.74523022525018701</v>
      </c>
      <c r="E1257" s="7">
        <v>0.83263491174646298</v>
      </c>
      <c r="F1257" s="7">
        <v>0.53603218115096596</v>
      </c>
      <c r="G1257" s="7">
        <v>0.66789547474167399</v>
      </c>
      <c r="H1257" s="7">
        <v>0.86890702401243503</v>
      </c>
      <c r="I1257" s="7">
        <v>0.92171355501248498</v>
      </c>
      <c r="J1257" s="7">
        <v>0.95369683953937001</v>
      </c>
      <c r="K1257" s="7">
        <v>1.3792687773277299</v>
      </c>
      <c r="L1257" s="7">
        <v>0.59329568891025897</v>
      </c>
      <c r="M1257" s="7">
        <v>0.70787997815682502</v>
      </c>
      <c r="N1257" s="7">
        <v>0.96414588353729203</v>
      </c>
      <c r="O1257" s="7">
        <v>0.98005805325740003</v>
      </c>
      <c r="P1257" s="7">
        <v>0.94906801489118497</v>
      </c>
      <c r="Q1257" s="7">
        <v>0.69285679973148895</v>
      </c>
      <c r="R1257" s="7">
        <v>0.19433759474603701</v>
      </c>
      <c r="S1257" s="7">
        <v>0.18213153834515899</v>
      </c>
      <c r="T1257" s="7">
        <v>0.29133279600172202</v>
      </c>
      <c r="U1257" s="7">
        <v>0.40710659056677501</v>
      </c>
      <c r="V1257" s="7">
        <v>0.37281968832444601</v>
      </c>
      <c r="W1257" s="7">
        <v>0.21303619699909701</v>
      </c>
      <c r="X1257" s="7">
        <v>0.39595420654583402</v>
      </c>
    </row>
    <row r="1258" spans="1:25" x14ac:dyDescent="0.3">
      <c r="A1258" s="7" t="s">
        <v>67</v>
      </c>
      <c r="B1258" s="7" t="s">
        <v>1442</v>
      </c>
      <c r="C1258" s="7">
        <v>3.201510448586248</v>
      </c>
      <c r="D1258" s="7">
        <v>1.7944427571368067</v>
      </c>
      <c r="E1258" s="7">
        <v>2.7608779863138579</v>
      </c>
      <c r="F1258" s="7">
        <v>2.0019937133630776</v>
      </c>
      <c r="G1258" s="7">
        <v>3.5812302110621346</v>
      </c>
      <c r="H1258" s="7">
        <v>4.2867715305723095</v>
      </c>
      <c r="I1258" s="7">
        <v>4.5911021010921047</v>
      </c>
      <c r="J1258" s="7">
        <v>4.2976452104840064</v>
      </c>
      <c r="K1258" s="7">
        <v>2.0284046877170852</v>
      </c>
      <c r="L1258" s="7">
        <v>-2.702155971723414</v>
      </c>
      <c r="M1258" s="7">
        <v>1.8177356973662313</v>
      </c>
      <c r="N1258" s="7">
        <v>1.8733182263089247</v>
      </c>
      <c r="O1258" s="7">
        <v>1.0442291704685829</v>
      </c>
      <c r="P1258" s="7">
        <v>1.0994617350306441</v>
      </c>
      <c r="Q1258" s="7">
        <v>-0.17222060932843419</v>
      </c>
      <c r="R1258" s="7">
        <v>-0.75792811406113003</v>
      </c>
      <c r="S1258" s="7">
        <v>-0.30917116725491667</v>
      </c>
      <c r="T1258" s="7">
        <v>0.76694161266350136</v>
      </c>
      <c r="U1258" s="7">
        <v>0.31977042091004648</v>
      </c>
      <c r="V1258" s="7">
        <v>-1.0301329424816714</v>
      </c>
      <c r="W1258" s="7">
        <v>-7.1065887815432518</v>
      </c>
      <c r="X1258" s="7">
        <v>3.6623683030325083</v>
      </c>
      <c r="Y1258" s="7">
        <v>1.0568746770299668</v>
      </c>
    </row>
    <row r="1259" spans="1:25" x14ac:dyDescent="0.3">
      <c r="A1259" s="7" t="s">
        <v>67</v>
      </c>
      <c r="B1259" s="7" t="s">
        <v>1443</v>
      </c>
      <c r="C1259" s="7">
        <v>3.5452765164901798E-2</v>
      </c>
      <c r="D1259" s="7">
        <v>5.8285833359149601E-2</v>
      </c>
      <c r="E1259" s="7">
        <v>5.7380545248239802E-2</v>
      </c>
      <c r="F1259" s="7">
        <v>2.48359282535279E-2</v>
      </c>
      <c r="G1259" s="7">
        <v>3.0863406642872099E-2</v>
      </c>
      <c r="H1259" s="7">
        <v>1.57824265033382E-2</v>
      </c>
      <c r="I1259" s="7">
        <v>3.8665604359819701E-2</v>
      </c>
      <c r="J1259" s="7">
        <v>3.1850782101310197E-2</v>
      </c>
      <c r="K1259" s="7">
        <v>3.6957531504416601E-2</v>
      </c>
      <c r="L1259" s="7">
        <v>2.3627062572522499E-2</v>
      </c>
      <c r="M1259" s="7">
        <v>2.5856934015852099E-2</v>
      </c>
      <c r="N1259" s="7">
        <v>3.0563649619944899E-2</v>
      </c>
      <c r="O1259" s="7">
        <v>2.8893684741247701E-2</v>
      </c>
      <c r="P1259" s="7">
        <v>3.1242122760692201E-2</v>
      </c>
      <c r="Q1259" s="7">
        <v>2.5574443214764701E-2</v>
      </c>
      <c r="R1259" s="7">
        <v>2.32937993610495E-2</v>
      </c>
      <c r="S1259" s="7">
        <v>1.5336308509032E-2</v>
      </c>
      <c r="T1259" s="7">
        <v>1.2735718818607E-2</v>
      </c>
      <c r="U1259" s="7">
        <v>2.2764150401978201E-2</v>
      </c>
      <c r="V1259" s="7">
        <v>2.51931123610767E-2</v>
      </c>
      <c r="W1259" s="7">
        <v>2.0767257947968999E-2</v>
      </c>
      <c r="X1259" s="7">
        <v>2.9382752346725698E-2</v>
      </c>
    </row>
    <row r="1260" spans="1:25" x14ac:dyDescent="0.3">
      <c r="A1260" s="7" t="s">
        <v>67</v>
      </c>
      <c r="B1260" s="7" t="s">
        <v>1444</v>
      </c>
      <c r="C1260" s="7">
        <v>4.2000000006782585</v>
      </c>
      <c r="D1260" s="7">
        <v>2.7000000001910394</v>
      </c>
      <c r="E1260" s="7">
        <v>3.7003744040666788</v>
      </c>
      <c r="F1260" s="7">
        <v>2.94907546754213</v>
      </c>
      <c r="G1260" s="7">
        <v>4.5545599072177367</v>
      </c>
      <c r="H1260" s="7">
        <v>5.2770519729546663</v>
      </c>
      <c r="I1260" s="7">
        <v>5.6038064589588856</v>
      </c>
      <c r="J1260" s="7">
        <v>5.3604740539416156</v>
      </c>
      <c r="K1260" s="7">
        <v>3.1910438863287993</v>
      </c>
      <c r="L1260" s="7">
        <v>-1.5380891352558308</v>
      </c>
      <c r="M1260" s="7">
        <v>3.0397328812795621</v>
      </c>
      <c r="N1260" s="7">
        <v>3.1685562785881842</v>
      </c>
      <c r="O1260" s="7">
        <v>2.396232384657452</v>
      </c>
      <c r="P1260" s="7">
        <v>2.4854680082658831</v>
      </c>
      <c r="Q1260" s="7">
        <v>1.4138264522379274</v>
      </c>
      <c r="R1260" s="7">
        <v>1.3218622367822945</v>
      </c>
      <c r="S1260" s="7">
        <v>0.66455230785811636</v>
      </c>
      <c r="T1260" s="7">
        <v>1.1579469514764611</v>
      </c>
      <c r="U1260" s="7">
        <v>1.5567838465237998</v>
      </c>
      <c r="V1260" s="7">
        <v>0.25993557707082005</v>
      </c>
      <c r="W1260" s="7">
        <v>-5.9633581828399684</v>
      </c>
      <c r="X1260" s="7">
        <v>4.7030620638949898</v>
      </c>
      <c r="Y1260" s="7">
        <v>1.91040616938092</v>
      </c>
    </row>
    <row r="1261" spans="1:25" x14ac:dyDescent="0.3">
      <c r="A1261" s="7" t="s">
        <v>67</v>
      </c>
      <c r="B1261" s="7" t="s">
        <v>1445</v>
      </c>
      <c r="C1261" s="7">
        <v>151752757215.3085</v>
      </c>
      <c r="D1261" s="7">
        <v>135429905922.5262</v>
      </c>
      <c r="E1261" s="7">
        <v>129087556612.44882</v>
      </c>
      <c r="F1261" s="7">
        <v>197018965308.69696</v>
      </c>
      <c r="G1261" s="7">
        <v>255806908594.57254</v>
      </c>
      <c r="H1261" s="7">
        <v>288867217196.534</v>
      </c>
      <c r="I1261" s="7">
        <v>303858675363.64276</v>
      </c>
      <c r="J1261" s="7">
        <v>333077117253.68378</v>
      </c>
      <c r="K1261" s="7">
        <v>316131258616.30902</v>
      </c>
      <c r="L1261" s="7">
        <v>329754060647.12897</v>
      </c>
      <c r="M1261" s="7">
        <v>417363822801.71265</v>
      </c>
      <c r="N1261" s="7">
        <v>458199494830.83356</v>
      </c>
      <c r="O1261" s="7">
        <v>434400545085.8111</v>
      </c>
      <c r="P1261" s="7">
        <v>400886013595.57318</v>
      </c>
      <c r="Q1261" s="7">
        <v>381198869776.10565</v>
      </c>
      <c r="R1261" s="7">
        <v>346709790458.56305</v>
      </c>
      <c r="S1261" s="7">
        <v>323585509674.48059</v>
      </c>
      <c r="T1261" s="7">
        <v>381448814654.61993</v>
      </c>
      <c r="U1261" s="7">
        <v>405260723892.86816</v>
      </c>
      <c r="V1261" s="7">
        <v>389330032221.07013</v>
      </c>
      <c r="W1261" s="7">
        <v>338291396025.95581</v>
      </c>
      <c r="X1261" s="7">
        <v>420117812463.84082</v>
      </c>
      <c r="Y1261" s="7">
        <v>405270850099.38708</v>
      </c>
    </row>
    <row r="1262" spans="1:25" x14ac:dyDescent="0.3">
      <c r="A1262" s="7" t="s">
        <v>67</v>
      </c>
      <c r="B1262" s="7" t="s">
        <v>1446</v>
      </c>
      <c r="C1262" s="7">
        <v>199404834226.10965</v>
      </c>
      <c r="D1262" s="7">
        <v>205187574421.49805</v>
      </c>
      <c r="E1262" s="7">
        <v>212985564626.4679</v>
      </c>
      <c r="F1262" s="7">
        <v>219335664523.34903</v>
      </c>
      <c r="G1262" s="7">
        <v>229200675180.05698</v>
      </c>
      <c r="H1262" s="7">
        <v>241376799263.05713</v>
      </c>
      <c r="I1262" s="7">
        <v>254715700109.61359</v>
      </c>
      <c r="J1262" s="7">
        <v>268498472030.00488</v>
      </c>
      <c r="K1262" s="7">
        <v>277323571204.66711</v>
      </c>
      <c r="L1262" s="7">
        <v>273355860089.00525</v>
      </c>
      <c r="M1262" s="7">
        <v>281340614551.33588</v>
      </c>
      <c r="N1262" s="7">
        <v>290030159259.24164</v>
      </c>
      <c r="O1262" s="7">
        <v>296616987994.0647</v>
      </c>
      <c r="P1262" s="7">
        <v>304060133904.91498</v>
      </c>
      <c r="Q1262" s="7">
        <v>308728490333.07825</v>
      </c>
      <c r="R1262" s="7">
        <v>312277563208.29443</v>
      </c>
      <c r="S1262" s="7">
        <v>314856864701.11255</v>
      </c>
      <c r="T1262" s="7">
        <v>318511380017.33844</v>
      </c>
      <c r="U1262" s="7">
        <v>323733854251.43127</v>
      </c>
      <c r="V1262" s="7">
        <v>324443662449.10803</v>
      </c>
      <c r="W1262" s="7">
        <v>306484355172.48004</v>
      </c>
      <c r="X1262" s="7">
        <v>320090473139.70337</v>
      </c>
      <c r="Y1262" s="7">
        <v>326232666644.14105</v>
      </c>
    </row>
    <row r="1263" spans="1:25" x14ac:dyDescent="0.3">
      <c r="A1263" s="7" t="s">
        <v>67</v>
      </c>
      <c r="B1263" s="7" t="s">
        <v>1447</v>
      </c>
      <c r="C1263" s="7">
        <v>1693134900</v>
      </c>
      <c r="D1263" s="7">
        <v>-598547000</v>
      </c>
      <c r="E1263" s="7">
        <v>28642480900</v>
      </c>
      <c r="F1263" s="7">
        <v>51669903700</v>
      </c>
      <c r="G1263" s="7">
        <v>41207454100</v>
      </c>
      <c r="H1263" s="7">
        <v>67131541000</v>
      </c>
      <c r="I1263" s="7">
        <v>75217300300</v>
      </c>
      <c r="J1263" s="7">
        <v>59293953400</v>
      </c>
      <c r="K1263" s="7">
        <v>1781068000</v>
      </c>
      <c r="L1263" s="7">
        <v>29518828799.999939</v>
      </c>
      <c r="M1263" s="7">
        <v>26891053299.999939</v>
      </c>
      <c r="N1263" s="7">
        <v>-24656862100</v>
      </c>
      <c r="O1263" s="7">
        <v>-14347173400</v>
      </c>
      <c r="P1263" s="7">
        <v>-135300</v>
      </c>
      <c r="Q1263" s="7">
        <v>-45300</v>
      </c>
      <c r="R1263" s="7">
        <v>-117600</v>
      </c>
      <c r="S1263" s="7">
        <v>-83400</v>
      </c>
      <c r="T1263" s="7">
        <v>-86122.603393554688</v>
      </c>
      <c r="U1263" s="7">
        <v>-27226.509887695313</v>
      </c>
      <c r="V1263" s="7">
        <v>-3.7841796875E-3</v>
      </c>
      <c r="W1263" s="7">
        <v>-345856.78015136719</v>
      </c>
      <c r="X1263" s="7">
        <v>-21956915778.134155</v>
      </c>
      <c r="Y1263" s="7">
        <v>-3178951157.1398926</v>
      </c>
    </row>
    <row r="1264" spans="1:25" x14ac:dyDescent="0.3">
      <c r="A1264" s="7" t="s">
        <v>67</v>
      </c>
      <c r="B1264" s="7" t="s">
        <v>1448</v>
      </c>
      <c r="C1264" s="7">
        <v>9.1821914156735573</v>
      </c>
      <c r="D1264" s="7">
        <v>7.8004749630590879</v>
      </c>
      <c r="E1264" s="7">
        <v>12.537957905723005</v>
      </c>
      <c r="F1264" s="7">
        <v>6.3957635871328904</v>
      </c>
      <c r="G1264" s="7">
        <v>6.0421715904549984</v>
      </c>
      <c r="H1264" s="7">
        <v>5.597009780640434</v>
      </c>
      <c r="I1264" s="7">
        <v>6.0646370145030772</v>
      </c>
      <c r="J1264" s="7">
        <v>8.2457647661167357</v>
      </c>
      <c r="K1264" s="7">
        <v>7.8503317285133107</v>
      </c>
      <c r="L1264" s="7">
        <v>8.6630418315964022</v>
      </c>
      <c r="M1264" s="7">
        <v>6.1284324316044376</v>
      </c>
      <c r="N1264" s="7">
        <v>5.5390564315126198</v>
      </c>
      <c r="O1264" s="7">
        <v>4.6852063881398465</v>
      </c>
      <c r="P1264" s="7">
        <v>5.8441114006734693</v>
      </c>
      <c r="Q1264" s="7">
        <v>5.3665461846838127</v>
      </c>
      <c r="R1264" s="7">
        <v>5.545528123398725</v>
      </c>
      <c r="S1264" s="7">
        <v>6.9521719608847974</v>
      </c>
      <c r="T1264" s="7">
        <v>5.4733219754919276</v>
      </c>
      <c r="U1264" s="7">
        <v>3.9932950855769604</v>
      </c>
      <c r="V1264" s="7">
        <v>4.6135246893716158</v>
      </c>
      <c r="W1264" s="7">
        <v>5.2595678971009079</v>
      </c>
      <c r="X1264" s="7">
        <v>6.5001283767391413</v>
      </c>
      <c r="Y1264" s="7">
        <v>4.759484162645137</v>
      </c>
    </row>
    <row r="1265" spans="1:25" x14ac:dyDescent="0.3">
      <c r="A1265" s="7" t="s">
        <v>67</v>
      </c>
      <c r="B1265" s="7" t="s">
        <v>1449</v>
      </c>
      <c r="C1265" s="7">
        <v>2130733754.68276</v>
      </c>
      <c r="D1265" s="7">
        <v>-1171861628.5164299</v>
      </c>
      <c r="E1265" s="7">
        <v>2786686027.0311599</v>
      </c>
      <c r="F1265" s="7">
        <v>10035792254.6376</v>
      </c>
      <c r="G1265" s="7">
        <v>9589612486.0248203</v>
      </c>
      <c r="H1265" s="7">
        <v>14157777682.118099</v>
      </c>
      <c r="I1265" s="7">
        <v>14160230460.004999</v>
      </c>
      <c r="J1265" s="7">
        <v>8378050561.2428598</v>
      </c>
      <c r="K1265" s="7">
        <v>-8411728410.1798697</v>
      </c>
      <c r="L1265" s="7">
        <v>8981172352.9431801</v>
      </c>
      <c r="M1265" s="7">
        <v>10611895448.3034</v>
      </c>
      <c r="N1265" s="7">
        <v>7878973904.9847298</v>
      </c>
      <c r="O1265" s="7">
        <v>-1350462985.01194</v>
      </c>
      <c r="P1265" s="7">
        <v>-4626898304.7082005</v>
      </c>
      <c r="Q1265" s="7">
        <v>-3423768504.4574599</v>
      </c>
      <c r="R1265" s="7">
        <v>1586210351.7011399</v>
      </c>
      <c r="S1265" s="7">
        <v>-3501183820.9677801</v>
      </c>
      <c r="T1265" s="7">
        <v>-690402006.021541</v>
      </c>
      <c r="U1265" s="7">
        <v>-5565220390.1347103</v>
      </c>
      <c r="V1265" s="7">
        <v>-6611216915.9629602</v>
      </c>
      <c r="W1265" s="7">
        <v>-7090952762.2368498</v>
      </c>
      <c r="X1265" s="7">
        <v>4005863627.92659</v>
      </c>
    </row>
    <row r="1266" spans="1:25" x14ac:dyDescent="0.3">
      <c r="A1266" s="7" t="s">
        <v>67</v>
      </c>
      <c r="B1266" s="7" t="s">
        <v>1450</v>
      </c>
      <c r="C1266" s="7">
        <v>3645.8996147623411</v>
      </c>
      <c r="D1266" s="7">
        <v>3689.531989219041</v>
      </c>
      <c r="E1266" s="7">
        <v>3940.7960454141448</v>
      </c>
      <c r="F1266" s="7">
        <v>4148.6503274926863</v>
      </c>
      <c r="G1266" s="7">
        <v>4281.4873034638749</v>
      </c>
      <c r="H1266" s="7">
        <v>4521.0290311700437</v>
      </c>
      <c r="I1266" s="7">
        <v>4757.2677325120903</v>
      </c>
      <c r="J1266" s="7">
        <v>4866.6539813597783</v>
      </c>
      <c r="K1266" s="7">
        <v>4628.768995903235</v>
      </c>
      <c r="L1266" s="7">
        <v>4837.3322343217724</v>
      </c>
      <c r="M1266" s="7">
        <v>4941.6065510714243</v>
      </c>
      <c r="N1266" s="7">
        <v>4994.6432521296692</v>
      </c>
      <c r="O1266" s="7">
        <v>5007.6406810757071</v>
      </c>
      <c r="P1266" s="7">
        <v>5022.2152164412655</v>
      </c>
      <c r="Q1266" s="7">
        <v>5030.9358082664967</v>
      </c>
      <c r="R1266" s="7">
        <v>5127.6037757149052</v>
      </c>
      <c r="S1266" s="7">
        <v>5066.9069558406982</v>
      </c>
      <c r="T1266" s="7">
        <v>5168.9865374663341</v>
      </c>
      <c r="U1266" s="7">
        <v>5141.7854290093755</v>
      </c>
      <c r="V1266" s="7">
        <v>5138.3549722379712</v>
      </c>
      <c r="W1266" s="7">
        <v>4847.6062722559964</v>
      </c>
      <c r="X1266" s="7">
        <v>5103.8387994659452</v>
      </c>
    </row>
    <row r="1267" spans="1:25" x14ac:dyDescent="0.3">
      <c r="A1267" s="7" t="s">
        <v>67</v>
      </c>
      <c r="B1267" s="7" t="s">
        <v>1451</v>
      </c>
      <c r="C1267" s="7">
        <v>125268249716.005</v>
      </c>
      <c r="D1267" s="7">
        <v>109995972981.918</v>
      </c>
      <c r="E1267" s="7">
        <v>106116993827.10201</v>
      </c>
      <c r="F1267" s="7">
        <v>164253024947.892</v>
      </c>
      <c r="G1267" s="7">
        <v>213479648555.33099</v>
      </c>
      <c r="H1267" s="7">
        <v>241607385178.952</v>
      </c>
      <c r="I1267" s="7">
        <v>252244266956.55301</v>
      </c>
      <c r="J1267" s="7">
        <v>269519968357.21201</v>
      </c>
      <c r="K1267" s="7">
        <v>243666302859.79099</v>
      </c>
      <c r="L1267" s="7">
        <v>269132297089.48801</v>
      </c>
      <c r="M1267" s="7">
        <v>337741371297.59698</v>
      </c>
      <c r="N1267" s="7">
        <v>367431644394.66803</v>
      </c>
      <c r="O1267" s="7">
        <v>350323870343.88</v>
      </c>
      <c r="P1267" s="7">
        <v>322009996355.505</v>
      </c>
      <c r="Q1267" s="7">
        <v>309055651991.27301</v>
      </c>
      <c r="R1267" s="7">
        <v>286512572884.14899</v>
      </c>
      <c r="S1267" s="7">
        <v>264150916540.26501</v>
      </c>
      <c r="T1267" s="7">
        <v>311853811186.23999</v>
      </c>
      <c r="U1267" s="7">
        <v>329150364059.474</v>
      </c>
      <c r="V1267" s="7">
        <v>316519190735.271</v>
      </c>
      <c r="W1267" s="7">
        <v>273913960042.284</v>
      </c>
      <c r="X1267" s="7">
        <v>339552672450.41998</v>
      </c>
    </row>
    <row r="1268" spans="1:25" x14ac:dyDescent="0.3">
      <c r="A1268" s="7" t="s">
        <v>67</v>
      </c>
      <c r="B1268" s="7" t="s">
        <v>1452</v>
      </c>
      <c r="C1268" s="7">
        <v>1.967789404333399</v>
      </c>
      <c r="D1268" s="7">
        <v>2.7050200664321178</v>
      </c>
      <c r="E1268" s="7">
        <v>2.5133548494540339</v>
      </c>
      <c r="F1268" s="7">
        <v>1.444149419707393</v>
      </c>
      <c r="G1268" s="7">
        <v>2.6761184055704508</v>
      </c>
      <c r="H1268" s="7">
        <v>2.6655309293808225</v>
      </c>
      <c r="I1268" s="7">
        <v>3.0287396091934582</v>
      </c>
      <c r="J1268" s="7">
        <v>3.75902933745121</v>
      </c>
      <c r="K1268" s="7">
        <v>7.0157183398223406</v>
      </c>
      <c r="L1268" s="7">
        <v>2.6926769402935151</v>
      </c>
      <c r="M1268" s="7">
        <v>4.0201601357167398</v>
      </c>
      <c r="N1268" s="7">
        <v>4.6849836660276196</v>
      </c>
      <c r="O1268" s="7">
        <v>3.8046471862053597</v>
      </c>
      <c r="P1268" s="7">
        <v>3.7036456427939601</v>
      </c>
      <c r="Q1268" s="7">
        <v>2.7080783480516448</v>
      </c>
      <c r="R1268" s="7">
        <v>1.2624948445840249</v>
      </c>
      <c r="S1268" s="7">
        <v>1.671314526142559</v>
      </c>
      <c r="T1268" s="7">
        <v>1.795461696202151</v>
      </c>
      <c r="U1268" s="7">
        <v>1.9405971551374581</v>
      </c>
      <c r="V1268" s="7">
        <v>2.049717830151558</v>
      </c>
      <c r="W1268" s="7">
        <v>2.1232302238427998</v>
      </c>
      <c r="X1268" s="7">
        <v>4.3946799221298702</v>
      </c>
    </row>
    <row r="1269" spans="1:25" x14ac:dyDescent="0.3">
      <c r="A1269" s="7" t="s">
        <v>67</v>
      </c>
      <c r="B1269" s="7" t="s">
        <v>1453</v>
      </c>
      <c r="C1269" s="7">
        <v>2414810103.1852298</v>
      </c>
      <c r="D1269" s="7">
        <v>2858546761.4208999</v>
      </c>
      <c r="E1269" s="7">
        <v>2315408911.1031199</v>
      </c>
      <c r="F1269" s="7">
        <v>2537303493.2828202</v>
      </c>
      <c r="G1269" s="7">
        <v>6193253896.37638</v>
      </c>
      <c r="H1269" s="7">
        <v>6137012747.1675396</v>
      </c>
      <c r="I1269" s="7">
        <v>6823636559.1715899</v>
      </c>
      <c r="J1269" s="7">
        <v>8814485065.1415291</v>
      </c>
      <c r="K1269" s="7">
        <v>16668068834.0919</v>
      </c>
      <c r="L1269" s="7">
        <v>6126636380.44452</v>
      </c>
      <c r="M1269" s="7">
        <v>10646782884.6726</v>
      </c>
      <c r="N1269" s="7">
        <v>14186120175.699699</v>
      </c>
      <c r="O1269" s="7">
        <v>11058738274.998899</v>
      </c>
      <c r="P1269" s="7">
        <v>9216679820.5009499</v>
      </c>
      <c r="Q1269" s="7">
        <v>6653192956.4064999</v>
      </c>
      <c r="R1269" s="7">
        <v>3460266202.0588398</v>
      </c>
      <c r="S1269" s="7">
        <v>3710615251.4201102</v>
      </c>
      <c r="T1269" s="7">
        <v>5316659855.2135897</v>
      </c>
      <c r="U1269" s="7">
        <v>6592705046.2047701</v>
      </c>
      <c r="V1269" s="7">
        <v>5128570473.2237902</v>
      </c>
      <c r="W1269" s="7">
        <v>3645492662.2350202</v>
      </c>
      <c r="X1269" s="7">
        <v>7154669348.3571701</v>
      </c>
    </row>
    <row r="1270" spans="1:25" x14ac:dyDescent="0.3">
      <c r="A1270" s="7" t="s">
        <v>67</v>
      </c>
      <c r="B1270" s="7" t="s">
        <v>1454</v>
      </c>
      <c r="C1270" s="7">
        <v>20387803902.2873</v>
      </c>
      <c r="D1270" s="7">
        <v>18133936149.8195</v>
      </c>
      <c r="E1270" s="7">
        <v>17007609176.445299</v>
      </c>
      <c r="F1270" s="7">
        <v>25379081077.588799</v>
      </c>
      <c r="G1270" s="7">
        <v>31285325479.309299</v>
      </c>
      <c r="H1270" s="7">
        <v>34751362744.279198</v>
      </c>
      <c r="I1270" s="7">
        <v>37433498940.481598</v>
      </c>
      <c r="J1270" s="7">
        <v>41634472294.406097</v>
      </c>
      <c r="K1270" s="7">
        <v>41971863978.756699</v>
      </c>
      <c r="L1270" s="7">
        <v>45292575927.612701</v>
      </c>
      <c r="M1270" s="7">
        <v>55040535930.998596</v>
      </c>
      <c r="N1270" s="7">
        <v>59085564114.365601</v>
      </c>
      <c r="O1270" s="7">
        <v>57079546227.095497</v>
      </c>
      <c r="P1270" s="7">
        <v>54696249604.712097</v>
      </c>
      <c r="Q1270" s="7">
        <v>52622430517.579102</v>
      </c>
      <c r="R1270" s="7">
        <v>47977134730.5811</v>
      </c>
      <c r="S1270" s="7">
        <v>45873606416.835297</v>
      </c>
      <c r="T1270" s="7">
        <v>52360288667.1782</v>
      </c>
      <c r="U1270" s="7">
        <v>56096474408.522598</v>
      </c>
      <c r="V1270" s="7">
        <v>54563605614.694397</v>
      </c>
      <c r="W1270" s="7">
        <v>51024777123.444298</v>
      </c>
      <c r="X1270" s="7">
        <v>53375719160.074997</v>
      </c>
    </row>
    <row r="1271" spans="1:25" x14ac:dyDescent="0.3">
      <c r="A1271" s="7" t="s">
        <v>67</v>
      </c>
      <c r="B1271" s="7" t="s">
        <v>1455</v>
      </c>
      <c r="C1271" s="7">
        <v>5283748260.7002897</v>
      </c>
      <c r="D1271" s="7">
        <v>6220668787.1449203</v>
      </c>
      <c r="E1271" s="7">
        <v>6677013230.9475899</v>
      </c>
      <c r="F1271" s="7">
        <v>7419438739.0647402</v>
      </c>
      <c r="G1271" s="7">
        <v>8383504791.3535995</v>
      </c>
      <c r="H1271" s="7">
        <v>8786497748.1773109</v>
      </c>
      <c r="I1271" s="7">
        <v>9313889969.8350601</v>
      </c>
      <c r="J1271" s="7">
        <v>10225584640.388599</v>
      </c>
      <c r="K1271" s="7">
        <v>11452736768.7659</v>
      </c>
      <c r="L1271" s="7">
        <v>11162984534.311701</v>
      </c>
      <c r="M1271" s="7">
        <v>12154612287.945101</v>
      </c>
      <c r="N1271" s="7">
        <v>12207565981.789301</v>
      </c>
      <c r="O1271" s="7">
        <v>13260075278.0884</v>
      </c>
      <c r="P1271" s="7">
        <v>14123608106.9825</v>
      </c>
      <c r="Q1271" s="7">
        <v>15082141917.100901</v>
      </c>
      <c r="R1271" s="7">
        <v>14771841134.785801</v>
      </c>
      <c r="S1271" s="7">
        <v>15267438714.130199</v>
      </c>
      <c r="T1271" s="7">
        <v>16300756259.0063</v>
      </c>
      <c r="U1271" s="7">
        <v>17017288409.2236</v>
      </c>
      <c r="V1271" s="7">
        <v>17928045327.3498</v>
      </c>
      <c r="W1271" s="7">
        <v>17201215297.815399</v>
      </c>
      <c r="X1271" s="7">
        <v>19069010757.613998</v>
      </c>
    </row>
    <row r="1272" spans="1:25" x14ac:dyDescent="0.3">
      <c r="A1272" s="7" t="s">
        <v>67</v>
      </c>
      <c r="B1272" s="7" t="s">
        <v>1456</v>
      </c>
      <c r="C1272" s="7">
        <v>1680379312600</v>
      </c>
      <c r="D1272" s="7">
        <v>1744222393300</v>
      </c>
      <c r="E1272" s="7">
        <v>1815299770900</v>
      </c>
      <c r="F1272" s="7">
        <v>1897014100800</v>
      </c>
      <c r="G1272" s="7">
        <v>1981351159300</v>
      </c>
      <c r="H1272" s="7">
        <v>2085765437600</v>
      </c>
      <c r="I1272" s="7">
        <v>2217371733400</v>
      </c>
      <c r="J1272" s="7">
        <v>2352698137200</v>
      </c>
      <c r="K1272" s="7">
        <v>2447347731700</v>
      </c>
      <c r="L1272" s="7">
        <v>2453754795700</v>
      </c>
      <c r="M1272" s="7">
        <v>2496579254000</v>
      </c>
      <c r="N1272" s="7">
        <v>2588943435900</v>
      </c>
      <c r="O1272" s="7">
        <v>2663247542800</v>
      </c>
      <c r="P1272" s="7">
        <v>2734384846500</v>
      </c>
      <c r="Q1272" s="7">
        <v>2790160179200</v>
      </c>
      <c r="R1272" s="7">
        <v>2833842055700</v>
      </c>
      <c r="S1272" s="7">
        <v>2879009667000</v>
      </c>
      <c r="T1272" s="7">
        <v>2912094383012.5298</v>
      </c>
      <c r="U1272" s="7">
        <v>2972735193990.5898</v>
      </c>
      <c r="V1272" s="7">
        <v>3003120339713</v>
      </c>
      <c r="W1272" s="7">
        <v>2879422445281.8101</v>
      </c>
      <c r="X1272" s="7">
        <v>2987785978163.9399</v>
      </c>
      <c r="Y1272" s="7">
        <v>3088824625416.8799</v>
      </c>
    </row>
    <row r="1273" spans="1:25" x14ac:dyDescent="0.3">
      <c r="A1273" s="7" t="s">
        <v>67</v>
      </c>
      <c r="B1273" s="7" t="s">
        <v>1457</v>
      </c>
      <c r="C1273" s="7">
        <v>92851413003.319382</v>
      </c>
      <c r="D1273" s="7">
        <v>82318562485.792786</v>
      </c>
      <c r="E1273" s="7">
        <v>78474635706.558563</v>
      </c>
      <c r="F1273" s="7">
        <v>123288442670.07405</v>
      </c>
      <c r="G1273" s="7">
        <v>159954786767.73029</v>
      </c>
      <c r="H1273" s="7">
        <v>180960216331.03372</v>
      </c>
      <c r="I1273" s="7">
        <v>192948533814.05051</v>
      </c>
      <c r="J1273" s="7">
        <v>209020921584.61627</v>
      </c>
      <c r="K1273" s="7">
        <v>194538136907.81619</v>
      </c>
      <c r="L1273" s="7">
        <v>209842585270.56857</v>
      </c>
      <c r="M1273" s="7">
        <v>268261693143.57632</v>
      </c>
      <c r="N1273" s="7">
        <v>294815626778.30402</v>
      </c>
      <c r="O1273" s="7">
        <v>279339146968.90344</v>
      </c>
      <c r="P1273" s="7">
        <v>256782495450.87149</v>
      </c>
      <c r="Q1273" s="7">
        <v>244012188927.00378</v>
      </c>
      <c r="R1273" s="7">
        <v>222249906162.01462</v>
      </c>
      <c r="S1273" s="7">
        <v>206814506071.19547</v>
      </c>
      <c r="T1273" s="7">
        <v>245387645991.72379</v>
      </c>
      <c r="U1273" s="7">
        <v>260392886038.66003</v>
      </c>
      <c r="V1273" s="7">
        <v>250523382630.72168</v>
      </c>
      <c r="W1273" s="7">
        <v>218639538481.37125</v>
      </c>
      <c r="X1273" s="7">
        <v>264441418745.52853</v>
      </c>
      <c r="Y1273" s="7">
        <v>252470217947.80499</v>
      </c>
    </row>
    <row r="1274" spans="1:25" x14ac:dyDescent="0.3">
      <c r="A1274" s="7" t="s">
        <v>67</v>
      </c>
      <c r="B1274" s="7" t="s">
        <v>1458</v>
      </c>
      <c r="C1274" s="7">
        <v>59.352666708567348</v>
      </c>
      <c r="D1274" s="7">
        <v>58.54202446257073</v>
      </c>
      <c r="E1274" s="7">
        <v>58.891367307554688</v>
      </c>
      <c r="F1274" s="7">
        <v>58.544568539422158</v>
      </c>
      <c r="G1274" s="7">
        <v>58.498020245361047</v>
      </c>
      <c r="H1274" s="7">
        <v>57.56932517705178</v>
      </c>
      <c r="I1274" s="7">
        <v>56.190770746222121</v>
      </c>
      <c r="J1274" s="7">
        <v>57.84635790390643</v>
      </c>
      <c r="K1274" s="7">
        <v>58.529811551187095</v>
      </c>
      <c r="L1274" s="7">
        <v>56.254710553448575</v>
      </c>
      <c r="M1274" s="7">
        <v>55.068371262971091</v>
      </c>
      <c r="N1274" s="7">
        <v>54.427166841151745</v>
      </c>
      <c r="O1274" s="7">
        <v>54.427166840965349</v>
      </c>
      <c r="P1274" s="7">
        <v>54.427166840538654</v>
      </c>
      <c r="Q1274" s="7">
        <v>54.427166839984608</v>
      </c>
      <c r="R1274" s="7">
        <v>54.427166840370468</v>
      </c>
      <c r="S1274" s="7">
        <v>54.42716892658909</v>
      </c>
      <c r="T1274" s="7">
        <v>54.427166842329513</v>
      </c>
      <c r="U1274" s="7">
        <v>54.427166840625752</v>
      </c>
      <c r="V1274" s="7">
        <v>54.427166841861727</v>
      </c>
      <c r="W1274" s="7">
        <v>54.427166841248834</v>
      </c>
      <c r="X1274" s="7">
        <v>54.427166841468157</v>
      </c>
    </row>
    <row r="1275" spans="1:25" s="5" customFormat="1" ht="14.4" x14ac:dyDescent="0.3">
      <c r="A1275" s="5" t="s">
        <v>67</v>
      </c>
      <c r="B1275" s="5" t="s">
        <v>1459</v>
      </c>
      <c r="C1275" s="5">
        <v>28.229755513028888</v>
      </c>
      <c r="D1275" s="5">
        <v>28.53161312266398</v>
      </c>
      <c r="E1275" s="5">
        <v>28.505916015476469</v>
      </c>
      <c r="F1275" s="5">
        <v>26.892868064611122</v>
      </c>
      <c r="G1275" s="5">
        <v>26.303636667974615</v>
      </c>
      <c r="H1275" s="5">
        <v>26.015079265950686</v>
      </c>
      <c r="I1275" s="5">
        <v>24.859117631914739</v>
      </c>
      <c r="J1275" s="5">
        <v>25.294618309082807</v>
      </c>
      <c r="K1275" s="5">
        <v>26.941556109134403</v>
      </c>
      <c r="L1275" s="5">
        <v>25.743076188759279</v>
      </c>
      <c r="M1275" s="5">
        <v>25.303463099336266</v>
      </c>
      <c r="N1275" s="5">
        <v>24.839491150799876</v>
      </c>
      <c r="O1275" s="5">
        <v>24.468600235575277</v>
      </c>
      <c r="P1275" s="5">
        <v>24.551741767348393</v>
      </c>
      <c r="Q1275" s="5">
        <v>24.305282005822722</v>
      </c>
      <c r="R1275" s="5">
        <v>23.732307974632569</v>
      </c>
      <c r="S1275" s="5">
        <v>23.782537297749311</v>
      </c>
      <c r="T1275" s="5">
        <v>23.610556494519745</v>
      </c>
      <c r="U1275" s="5">
        <v>23.537060839560308</v>
      </c>
      <c r="V1275" s="5">
        <v>23.622015284933816</v>
      </c>
      <c r="W1275" s="5">
        <v>23.350649738546362</v>
      </c>
      <c r="X1275" s="5">
        <v>24.617278022745388</v>
      </c>
      <c r="Y1275" s="5">
        <v>24.677136809329021</v>
      </c>
    </row>
    <row r="1276" spans="1:25" x14ac:dyDescent="0.3">
      <c r="A1276" s="7" t="s">
        <v>67</v>
      </c>
      <c r="B1276" s="7" t="s">
        <v>1460</v>
      </c>
      <c r="C1276" s="7">
        <v>297298292100</v>
      </c>
      <c r="D1276" s="7">
        <v>332661653500</v>
      </c>
      <c r="E1276" s="7">
        <v>387874091400</v>
      </c>
      <c r="F1276" s="7">
        <v>400811042300</v>
      </c>
      <c r="G1276" s="7">
        <v>434650261000</v>
      </c>
      <c r="H1276" s="7">
        <v>477897365800</v>
      </c>
      <c r="I1276" s="7">
        <v>511499690300</v>
      </c>
      <c r="J1276" s="7">
        <v>593576126200</v>
      </c>
      <c r="K1276" s="7">
        <v>703613984000</v>
      </c>
      <c r="L1276" s="7">
        <v>719320348500</v>
      </c>
      <c r="M1276" s="7">
        <v>773175958900</v>
      </c>
      <c r="N1276" s="7">
        <v>826421548700</v>
      </c>
      <c r="O1276" s="7">
        <v>872644497100</v>
      </c>
      <c r="P1276" s="7">
        <v>949816098700</v>
      </c>
      <c r="Q1276" s="7">
        <v>1004749496100</v>
      </c>
      <c r="R1276" s="7">
        <v>1049156097000.0001</v>
      </c>
      <c r="S1276" s="7">
        <v>1131942834800</v>
      </c>
      <c r="T1276" s="7">
        <v>1198988901050.3499</v>
      </c>
      <c r="U1276" s="7">
        <v>1262337394616.4299</v>
      </c>
      <c r="V1276" s="7">
        <v>1328787150921.0701</v>
      </c>
      <c r="W1276" s="7">
        <v>1300158014689.23</v>
      </c>
      <c r="X1276" s="7">
        <v>1528434080062.26</v>
      </c>
      <c r="Y1276" s="7">
        <v>1635736462876.45</v>
      </c>
    </row>
    <row r="1277" spans="1:25" x14ac:dyDescent="0.3">
      <c r="A1277" s="7" t="s">
        <v>67</v>
      </c>
      <c r="B1277" s="7" t="s">
        <v>1461</v>
      </c>
      <c r="C1277" s="7">
        <v>8.0999999924531636</v>
      </c>
      <c r="D1277" s="7">
        <v>3.2000000071257659</v>
      </c>
      <c r="E1277" s="7">
        <v>2.7999999885230693</v>
      </c>
      <c r="F1277" s="7">
        <v>-1.5042370243392895</v>
      </c>
      <c r="G1277" s="7">
        <v>4.894638868154729</v>
      </c>
      <c r="H1277" s="7">
        <v>6.2041686308125747</v>
      </c>
      <c r="I1277" s="7">
        <v>6.438184342782165</v>
      </c>
      <c r="J1277" s="7">
        <v>5.3523300682739148</v>
      </c>
      <c r="K1277" s="7">
        <v>2.315062096225077</v>
      </c>
      <c r="L1277" s="7">
        <v>-10.626967095269009</v>
      </c>
      <c r="M1277" s="7">
        <v>5.9073328012496233</v>
      </c>
      <c r="N1277" s="7">
        <v>3.034018594988467</v>
      </c>
      <c r="O1277" s="7">
        <v>2.0964494109422702</v>
      </c>
      <c r="P1277" s="7">
        <v>1.0184754353669945</v>
      </c>
      <c r="Q1277" s="7">
        <v>-0.64522619691329908</v>
      </c>
      <c r="R1277" s="7">
        <v>-0.18539924428269217</v>
      </c>
      <c r="S1277" s="7">
        <v>0.44947315357345019</v>
      </c>
      <c r="T1277" s="7">
        <v>-0.18836458644562981</v>
      </c>
      <c r="U1277" s="7">
        <v>1.5170436526678657</v>
      </c>
      <c r="V1277" s="7">
        <v>-0.69741666196901519</v>
      </c>
      <c r="W1277" s="7">
        <v>-11.735775295328793</v>
      </c>
      <c r="X1277" s="7">
        <v>6.6905580247132121</v>
      </c>
      <c r="Y1277" s="7">
        <v>-0.36832356977821235</v>
      </c>
    </row>
    <row r="1278" spans="1:25" x14ac:dyDescent="0.3">
      <c r="A1278" s="7" t="s">
        <v>67</v>
      </c>
      <c r="B1278" s="7" t="s">
        <v>1462</v>
      </c>
      <c r="C1278" s="7">
        <v>20419.500594935624</v>
      </c>
      <c r="D1278" s="7">
        <v>20729.494999274055</v>
      </c>
      <c r="E1278" s="7">
        <v>21789.598386890168</v>
      </c>
      <c r="F1278" s="7">
        <v>21452.982748595638</v>
      </c>
      <c r="G1278" s="7">
        <v>21138.14992958937</v>
      </c>
      <c r="H1278" s="7">
        <v>21718.029294431588</v>
      </c>
      <c r="I1278" s="7">
        <v>22111.877767801423</v>
      </c>
      <c r="J1278" s="7">
        <v>22154.335738429127</v>
      </c>
      <c r="K1278" s="7">
        <v>20675.377228453683</v>
      </c>
      <c r="L1278" s="7">
        <v>20388.489031530858</v>
      </c>
      <c r="M1278" s="7">
        <v>22671.310559866601</v>
      </c>
      <c r="N1278" s="7">
        <v>22806.307731412806</v>
      </c>
      <c r="O1278" s="7">
        <v>23021.365453621162</v>
      </c>
      <c r="P1278" s="7">
        <v>22706.111351887866</v>
      </c>
      <c r="Q1278" s="7">
        <v>22378.919734322106</v>
      </c>
      <c r="R1278" s="7">
        <v>21371.265634184278</v>
      </c>
      <c r="S1278" s="7">
        <v>21662.421803163979</v>
      </c>
      <c r="T1278" s="7">
        <v>21456.043607519878</v>
      </c>
      <c r="U1278" s="7">
        <v>21339.154967029725</v>
      </c>
      <c r="V1278" s="7">
        <v>21895.974700966872</v>
      </c>
    </row>
    <row r="1279" spans="1:25" x14ac:dyDescent="0.3">
      <c r="A1279" s="7" t="s">
        <v>67</v>
      </c>
      <c r="B1279" s="7" t="s">
        <v>1463</v>
      </c>
    </row>
    <row r="1280" spans="1:25" x14ac:dyDescent="0.3">
      <c r="A1280" s="7" t="s">
        <v>67</v>
      </c>
      <c r="B1280" s="7" t="s">
        <v>1464</v>
      </c>
      <c r="C1280" s="7">
        <v>4.699999923513289</v>
      </c>
      <c r="D1280" s="7">
        <v>-3.2999998741302932</v>
      </c>
      <c r="E1280" s="7">
        <v>6.4999998627106379</v>
      </c>
      <c r="F1280" s="7">
        <v>0.68106962091405876</v>
      </c>
      <c r="G1280" s="7">
        <v>0.85944005084905939</v>
      </c>
      <c r="H1280" s="7">
        <v>2.8097855980320503</v>
      </c>
      <c r="I1280" s="7">
        <v>-5.4627802174918969</v>
      </c>
      <c r="J1280" s="7">
        <v>2.9791619711085247</v>
      </c>
      <c r="K1280" s="7">
        <v>19.411508041927746</v>
      </c>
      <c r="L1280" s="7">
        <v>-1.8922816561571523</v>
      </c>
      <c r="M1280" s="7">
        <v>-0.30034138834164992</v>
      </c>
      <c r="N1280" s="7">
        <v>1.9940301377380081</v>
      </c>
      <c r="O1280" s="7">
        <v>1.76339724796523</v>
      </c>
      <c r="P1280" s="7">
        <v>4.4798994068975873</v>
      </c>
      <c r="Q1280" s="7">
        <v>10.94918250824972</v>
      </c>
      <c r="R1280" s="7">
        <v>-3.6376293954525636</v>
      </c>
      <c r="S1280" s="7">
        <v>-5.151363089227246</v>
      </c>
      <c r="T1280" s="7">
        <v>19.080359281237364</v>
      </c>
      <c r="U1280" s="7">
        <v>0.49293632362777373</v>
      </c>
      <c r="V1280" s="7">
        <v>-6.5214085326852427</v>
      </c>
      <c r="W1280" s="7">
        <v>17.843764146727707</v>
      </c>
      <c r="X1280" s="7">
        <v>7.4423129140718629</v>
      </c>
      <c r="Y1280" s="7">
        <v>0.88262622352661424</v>
      </c>
    </row>
    <row r="1281" spans="1:25" x14ac:dyDescent="0.3">
      <c r="A1281" s="7" t="s">
        <v>67</v>
      </c>
      <c r="B1281" s="7" t="s">
        <v>1465</v>
      </c>
      <c r="C1281" s="7">
        <v>4342.3002519390184</v>
      </c>
      <c r="D1281" s="7">
        <v>4434.4483946326454</v>
      </c>
      <c r="E1281" s="7">
        <v>5144.5017343501249</v>
      </c>
      <c r="F1281" s="7">
        <v>5349.1209078759039</v>
      </c>
      <c r="G1281" s="7">
        <v>5451.9358258699367</v>
      </c>
      <c r="H1281" s="7">
        <v>5892.0882701159053</v>
      </c>
      <c r="I1281" s="7">
        <v>5839.4174727940417</v>
      </c>
      <c r="J1281" s="7">
        <v>6221.9957342747366</v>
      </c>
      <c r="K1281" s="7">
        <v>7437.6667750380338</v>
      </c>
      <c r="L1281" s="7">
        <v>8272.4233538070093</v>
      </c>
      <c r="M1281" s="7">
        <v>8812.9471514048928</v>
      </c>
      <c r="N1281" s="7">
        <v>9312.2835732526055</v>
      </c>
      <c r="O1281" s="7">
        <v>8796.9327503408786</v>
      </c>
      <c r="P1281" s="7">
        <v>8630.6610992580117</v>
      </c>
      <c r="Q1281" s="7">
        <v>9689.088163782324</v>
      </c>
      <c r="R1281" s="7">
        <v>7285.0252852158674</v>
      </c>
      <c r="S1281" s="7">
        <v>6599.1382351805505</v>
      </c>
      <c r="T1281" s="7">
        <v>8262.2154311799786</v>
      </c>
      <c r="U1281" s="7">
        <v>7947.2221402778378</v>
      </c>
      <c r="V1281" s="7">
        <v>7269.7356262119101</v>
      </c>
    </row>
    <row r="1282" spans="1:25" x14ac:dyDescent="0.3">
      <c r="A1282" s="7" t="s">
        <v>67</v>
      </c>
      <c r="B1282" s="7" t="s">
        <v>1466</v>
      </c>
      <c r="C1282" s="7">
        <v>27254000000</v>
      </c>
      <c r="D1282" s="7">
        <v>41302000000</v>
      </c>
      <c r="E1282" s="7">
        <v>46220000000</v>
      </c>
      <c r="F1282" s="7">
        <v>31398000000</v>
      </c>
      <c r="G1282" s="7">
        <v>-2124000000</v>
      </c>
      <c r="H1282" s="7">
        <v>-4193000000</v>
      </c>
      <c r="I1282" s="7">
        <v>-32338000000</v>
      </c>
      <c r="J1282" s="7">
        <v>-28329000000</v>
      </c>
      <c r="K1282" s="7">
        <v>-38265000000</v>
      </c>
      <c r="L1282" s="7">
        <v>10561000000</v>
      </c>
      <c r="M1282" s="7">
        <v>35467971900</v>
      </c>
      <c r="N1282" s="7">
        <v>25283777500</v>
      </c>
      <c r="O1282" s="7">
        <v>-46517030700</v>
      </c>
      <c r="P1282" s="7">
        <v>-81878281299.999878</v>
      </c>
      <c r="Q1282" s="7">
        <v>-61939284900</v>
      </c>
      <c r="R1282" s="7">
        <v>-57443748000</v>
      </c>
      <c r="S1282" s="7">
        <v>21461727900</v>
      </c>
      <c r="T1282" s="7">
        <v>58105651148.349854</v>
      </c>
      <c r="U1282" s="7">
        <v>27273388040.860107</v>
      </c>
      <c r="V1282" s="7">
        <v>28478305749.849854</v>
      </c>
      <c r="W1282" s="7">
        <v>243201250412.6499</v>
      </c>
      <c r="X1282" s="7">
        <v>381096204987.15015</v>
      </c>
      <c r="Y1282" s="7">
        <v>133641928414.26001</v>
      </c>
    </row>
    <row r="1283" spans="1:25" x14ac:dyDescent="0.3">
      <c r="A1283" s="7" t="s">
        <v>67</v>
      </c>
      <c r="B1283" s="7" t="s">
        <v>1467</v>
      </c>
      <c r="C1283" s="7">
        <v>5.3375515992268845</v>
      </c>
      <c r="D1283" s="7">
        <v>0.24988919749860372</v>
      </c>
      <c r="E1283" s="7">
        <v>5.3415889134595318</v>
      </c>
      <c r="F1283" s="7">
        <v>8.084819506727456</v>
      </c>
      <c r="G1283" s="7">
        <v>15.507868969718515</v>
      </c>
      <c r="H1283" s="7">
        <v>10.879259602671169</v>
      </c>
      <c r="I1283" s="7">
        <v>18.261114954788042</v>
      </c>
      <c r="J1283" s="7">
        <v>9.3663453623064328</v>
      </c>
      <c r="K1283" s="7">
        <v>2.8090973321941419</v>
      </c>
      <c r="L1283" s="7">
        <v>-17.659935454866215</v>
      </c>
      <c r="M1283" s="7">
        <v>10.79374150551142</v>
      </c>
      <c r="N1283" s="7">
        <v>11.838457818520112</v>
      </c>
      <c r="O1283" s="7">
        <v>3.868340439771444</v>
      </c>
      <c r="P1283" s="7">
        <v>4.0387307124699419</v>
      </c>
      <c r="Q1283" s="7">
        <v>-0.68703952657020295</v>
      </c>
      <c r="R1283" s="7">
        <v>5.0448613306916599</v>
      </c>
      <c r="S1283" s="7">
        <v>-4.1332484249233801</v>
      </c>
      <c r="T1283" s="7">
        <v>1.5324306008187421</v>
      </c>
      <c r="U1283" s="7">
        <v>3.4791947539934966</v>
      </c>
      <c r="V1283" s="7">
        <v>0.55315647707740823</v>
      </c>
      <c r="W1283" s="7">
        <v>-17.576905379794866</v>
      </c>
      <c r="X1283" s="7">
        <v>9.5798028415423886</v>
      </c>
      <c r="Y1283" s="7">
        <v>14.89281107108971</v>
      </c>
    </row>
    <row r="1284" spans="1:25" x14ac:dyDescent="0.3">
      <c r="A1284" s="7" t="s">
        <v>67</v>
      </c>
      <c r="B1284" s="7" t="s">
        <v>1468</v>
      </c>
      <c r="C1284" s="7">
        <v>15.060281087544611</v>
      </c>
      <c r="D1284" s="7">
        <v>14.573780306603481</v>
      </c>
      <c r="E1284" s="7">
        <v>15.036119660524989</v>
      </c>
      <c r="F1284" s="7">
        <v>15.65711452727224</v>
      </c>
      <c r="G1284" s="7">
        <v>16.960351317049874</v>
      </c>
      <c r="H1284" s="7">
        <v>16.831815344764347</v>
      </c>
      <c r="I1284" s="7">
        <v>18.490202686760064</v>
      </c>
      <c r="J1284" s="7">
        <v>19.325965075518742</v>
      </c>
      <c r="K1284" s="7">
        <v>21.287249118139112</v>
      </c>
      <c r="L1284" s="7">
        <v>18.76694419842482</v>
      </c>
      <c r="M1284" s="7">
        <v>17.59564460371049</v>
      </c>
      <c r="N1284" s="7">
        <v>18.853237655013199</v>
      </c>
      <c r="O1284" s="7">
        <v>18.584535443504503</v>
      </c>
      <c r="P1284" s="7">
        <v>19.168762594311133</v>
      </c>
      <c r="Q1284" s="7">
        <v>18.4879638168327</v>
      </c>
      <c r="R1284" s="7">
        <v>18.63320666383758</v>
      </c>
      <c r="S1284" s="7">
        <v>16.960452294824606</v>
      </c>
      <c r="T1284" s="7">
        <v>16.610734061927861</v>
      </c>
      <c r="U1284" s="7">
        <v>16.170582979078425</v>
      </c>
      <c r="V1284" s="7">
        <v>15.82079337798416</v>
      </c>
      <c r="W1284" s="7">
        <v>12.537541051289711</v>
      </c>
      <c r="X1284" s="7">
        <v>13.044987282877422</v>
      </c>
      <c r="Y1284" s="7">
        <v>15.378757393980017</v>
      </c>
    </row>
    <row r="1285" spans="1:25" x14ac:dyDescent="0.3">
      <c r="A1285" s="7" t="s">
        <v>67</v>
      </c>
      <c r="B1285" s="7" t="s">
        <v>1469</v>
      </c>
      <c r="C1285" s="7">
        <v>158605548100</v>
      </c>
      <c r="D1285" s="7">
        <v>169921617600</v>
      </c>
      <c r="E1285" s="7">
        <v>204593364000</v>
      </c>
      <c r="F1285" s="7">
        <v>233353481600</v>
      </c>
      <c r="G1285" s="7">
        <v>280258628100</v>
      </c>
      <c r="H1285" s="7">
        <v>309200680600</v>
      </c>
      <c r="I1285" s="7">
        <v>380453284300</v>
      </c>
      <c r="J1285" s="7">
        <v>453512733200</v>
      </c>
      <c r="K1285" s="7">
        <v>555944359700</v>
      </c>
      <c r="L1285" s="7">
        <v>524391286500.00006</v>
      </c>
      <c r="M1285" s="7">
        <v>537654839400.00006</v>
      </c>
      <c r="N1285" s="7">
        <v>627256080500</v>
      </c>
      <c r="O1285" s="7">
        <v>662796090900</v>
      </c>
      <c r="P1285" s="7">
        <v>741568540300</v>
      </c>
      <c r="Q1285" s="7">
        <v>764268948800</v>
      </c>
      <c r="R1285" s="7">
        <v>823735407400</v>
      </c>
      <c r="S1285" s="7">
        <v>807241978000</v>
      </c>
      <c r="T1285" s="7">
        <v>843524623537.49402</v>
      </c>
      <c r="U1285" s="7">
        <v>867259158923.08899</v>
      </c>
      <c r="V1285" s="7">
        <v>889952305273.91492</v>
      </c>
      <c r="W1285" s="7">
        <v>698086976801.37097</v>
      </c>
      <c r="X1285" s="7">
        <v>809935327484.474</v>
      </c>
      <c r="Y1285" s="7">
        <v>1019388692352.4299</v>
      </c>
    </row>
    <row r="1286" spans="1:25" x14ac:dyDescent="0.3">
      <c r="A1286" s="7" t="s">
        <v>67</v>
      </c>
      <c r="B1286" s="7" t="s">
        <v>1470</v>
      </c>
      <c r="C1286" s="7">
        <v>1021639153.0164725</v>
      </c>
      <c r="D1286" s="7">
        <v>285044535.59519774</v>
      </c>
      <c r="E1286" s="7">
        <v>1302279620.2204645</v>
      </c>
      <c r="F1286" s="7">
        <v>1970587523.7896194</v>
      </c>
      <c r="G1286" s="7">
        <v>4586905291.0099602</v>
      </c>
      <c r="H1286" s="7">
        <v>2754379079.0473461</v>
      </c>
      <c r="I1286" s="7">
        <v>3417386479.8142934</v>
      </c>
      <c r="J1286" s="7">
        <v>1013716109.811202</v>
      </c>
      <c r="K1286" s="7">
        <v>-1035560957.4998763</v>
      </c>
      <c r="L1286" s="7">
        <v>-2387158155.9545479</v>
      </c>
      <c r="M1286" s="7">
        <v>141940757.97728848</v>
      </c>
      <c r="N1286" s="7">
        <v>4783000047.3755331</v>
      </c>
      <c r="O1286" s="7">
        <v>2821874614.7943339</v>
      </c>
      <c r="P1286" s="7">
        <v>2365429472.9642911</v>
      </c>
      <c r="Q1286" s="7">
        <v>711946377.8540076</v>
      </c>
      <c r="R1286" s="7">
        <v>2164347580.9171262</v>
      </c>
      <c r="S1286" s="7">
        <v>-1556612368.1061678</v>
      </c>
      <c r="T1286" s="7">
        <v>808400205.93860841</v>
      </c>
      <c r="U1286" s="7">
        <v>1006730438.1900126</v>
      </c>
      <c r="V1286" s="7">
        <v>1369677526.2879343</v>
      </c>
      <c r="W1286" s="7">
        <v>-4298653990.0691013</v>
      </c>
      <c r="X1286" s="7">
        <v>-582816787.57623315</v>
      </c>
      <c r="Y1286" s="7">
        <v>4734984850.3769684</v>
      </c>
    </row>
    <row r="1287" spans="1:25" x14ac:dyDescent="0.3">
      <c r="A1287" s="7" t="s">
        <v>67</v>
      </c>
      <c r="B1287" s="7" t="s">
        <v>1471</v>
      </c>
      <c r="C1287" s="7">
        <v>28727131098.684769</v>
      </c>
      <c r="D1287" s="7">
        <v>29545535617.652355</v>
      </c>
      <c r="E1287" s="7">
        <v>30577445928.45882</v>
      </c>
      <c r="F1287" s="7">
        <v>33707663069.478527</v>
      </c>
      <c r="G1287" s="7">
        <v>38048192412.965553</v>
      </c>
      <c r="H1287" s="7">
        <v>42227305614.593704</v>
      </c>
      <c r="I1287" s="7">
        <v>47355665116.424973</v>
      </c>
      <c r="J1287" s="7">
        <v>53871194554.024483</v>
      </c>
      <c r="K1287" s="7">
        <v>60778837546.173935</v>
      </c>
      <c r="L1287" s="7">
        <v>56720786443.097244</v>
      </c>
      <c r="M1287" s="7">
        <v>54501726336.593285</v>
      </c>
      <c r="N1287" s="7">
        <v>58231557255.680077</v>
      </c>
      <c r="O1287" s="7">
        <v>59254941038.531212</v>
      </c>
      <c r="P1287" s="7">
        <v>62429743057.243912</v>
      </c>
      <c r="Q1287" s="7">
        <v>61607362615.385818</v>
      </c>
      <c r="R1287" s="7">
        <v>62438804198.985153</v>
      </c>
      <c r="S1287" s="7">
        <v>61232507956.425919</v>
      </c>
      <c r="T1287" s="7">
        <v>59987567551.522652</v>
      </c>
      <c r="U1287" s="7">
        <v>59259014217.315132</v>
      </c>
      <c r="V1287" s="7">
        <v>58225808400.281624</v>
      </c>
      <c r="W1287" s="7">
        <v>49708818883.7463</v>
      </c>
      <c r="X1287" s="7">
        <v>50026717732.569504</v>
      </c>
      <c r="Y1287" s="7">
        <v>52425329175.376472</v>
      </c>
    </row>
    <row r="1288" spans="1:25" x14ac:dyDescent="0.3">
      <c r="A1288" s="7" t="s">
        <v>67</v>
      </c>
      <c r="B1288" s="7" t="s">
        <v>1472</v>
      </c>
      <c r="C1288" s="7">
        <v>123670353700</v>
      </c>
      <c r="D1288" s="7">
        <v>137878902100</v>
      </c>
      <c r="E1288" s="7">
        <v>156651841100</v>
      </c>
      <c r="F1288" s="7">
        <v>178111158400</v>
      </c>
      <c r="G1288" s="7">
        <v>206094829800</v>
      </c>
      <c r="H1288" s="7">
        <v>242771351800</v>
      </c>
      <c r="I1288" s="7">
        <v>297795108200</v>
      </c>
      <c r="J1288" s="7">
        <v>367060301700</v>
      </c>
      <c r="K1288" s="7">
        <v>463346577200</v>
      </c>
      <c r="L1288" s="7">
        <v>443825797400</v>
      </c>
      <c r="M1288" s="7">
        <v>440134160700</v>
      </c>
      <c r="N1288" s="7">
        <v>478771690300</v>
      </c>
      <c r="O1288" s="7">
        <v>524583610299.99994</v>
      </c>
      <c r="P1288" s="7">
        <v>595101295000</v>
      </c>
      <c r="Q1288" s="7">
        <v>619198097700</v>
      </c>
      <c r="R1288" s="7">
        <v>641845470600</v>
      </c>
      <c r="S1288" s="7">
        <v>665614652100</v>
      </c>
      <c r="T1288" s="7">
        <v>678269900215.70593</v>
      </c>
      <c r="U1288" s="7">
        <v>701057049896.89709</v>
      </c>
      <c r="V1288" s="7">
        <v>721831967969.255</v>
      </c>
      <c r="W1288" s="7">
        <v>627650990331.98511</v>
      </c>
      <c r="X1288" s="7">
        <v>668570042290.11902</v>
      </c>
      <c r="Y1288" s="7">
        <v>777023953390.37195</v>
      </c>
    </row>
    <row r="1289" spans="1:25" x14ac:dyDescent="0.3">
      <c r="A1289" s="7" t="s">
        <v>67</v>
      </c>
      <c r="B1289" s="7" t="s">
        <v>1473</v>
      </c>
      <c r="C1289" s="7">
        <v>68494786027.433838</v>
      </c>
      <c r="D1289" s="7">
        <v>70133784553.004974</v>
      </c>
      <c r="E1289" s="7">
        <v>70827606084.371887</v>
      </c>
      <c r="F1289" s="7">
        <v>70905003239.037903</v>
      </c>
      <c r="G1289" s="7">
        <v>72914258730.89325</v>
      </c>
      <c r="H1289" s="7">
        <v>79160981859.819504</v>
      </c>
      <c r="I1289" s="7">
        <v>85068576289.92923</v>
      </c>
      <c r="J1289" s="7">
        <v>91728013646.309662</v>
      </c>
      <c r="K1289" s="7">
        <v>93149643697.993088</v>
      </c>
      <c r="L1289" s="7">
        <v>77292015324.648865</v>
      </c>
      <c r="M1289" s="7">
        <v>83257419388.739471</v>
      </c>
      <c r="N1289" s="7">
        <v>85762171370.983582</v>
      </c>
      <c r="O1289" s="7">
        <v>86716130377.155777</v>
      </c>
      <c r="P1289" s="7">
        <v>89953221305.496964</v>
      </c>
      <c r="Q1289" s="7">
        <v>93233173166.963394</v>
      </c>
      <c r="R1289" s="7">
        <v>96085897668.363312</v>
      </c>
      <c r="S1289" s="7">
        <v>96477456202.404572</v>
      </c>
      <c r="T1289" s="7">
        <v>96213845053.851959</v>
      </c>
      <c r="U1289" s="7">
        <v>98858055947.460144</v>
      </c>
      <c r="V1289" s="7">
        <v>95582979006.807449</v>
      </c>
      <c r="W1289" s="7">
        <v>84143740490.477386</v>
      </c>
      <c r="X1289" s="7">
        <v>91792049338.035553</v>
      </c>
      <c r="Y1289" s="7">
        <v>98575189357.785065</v>
      </c>
    </row>
    <row r="1290" spans="1:25" x14ac:dyDescent="0.3">
      <c r="A1290" s="7" t="s">
        <v>67</v>
      </c>
      <c r="B1290" s="7" t="s">
        <v>1474</v>
      </c>
      <c r="C1290" s="7">
        <v>2563886957700</v>
      </c>
      <c r="D1290" s="7">
        <v>2640134492500</v>
      </c>
      <c r="E1290" s="7">
        <v>2753015062000</v>
      </c>
      <c r="F1290" s="7">
        <v>2882112147800</v>
      </c>
      <c r="G1290" s="7">
        <v>3101220428100</v>
      </c>
      <c r="H1290" s="7">
        <v>3262623226200</v>
      </c>
      <c r="I1290" s="7">
        <v>3541022542600</v>
      </c>
      <c r="J1290" s="7">
        <v>3783429058800</v>
      </c>
      <c r="K1290" s="7">
        <v>3926029007900</v>
      </c>
      <c r="L1290" s="7">
        <v>3811639069200</v>
      </c>
      <c r="M1290" s="7">
        <v>3949856063000</v>
      </c>
      <c r="N1290" s="7">
        <v>4164136233600</v>
      </c>
      <c r="O1290" s="7">
        <v>4279565420400</v>
      </c>
      <c r="P1290" s="7">
        <v>4385840373200</v>
      </c>
      <c r="Q1290" s="7">
        <v>4395198853900</v>
      </c>
      <c r="R1290" s="7">
        <v>4478236403500</v>
      </c>
      <c r="S1290" s="7">
        <v>4445306913900</v>
      </c>
      <c r="T1290" s="7">
        <v>4513975881364.6807</v>
      </c>
      <c r="U1290" s="7">
        <v>4604992548852.0273</v>
      </c>
      <c r="V1290" s="7">
        <v>4657481040209.6934</v>
      </c>
      <c r="W1290" s="7">
        <v>4292730437310.7397</v>
      </c>
      <c r="X1290" s="7">
        <v>4505548628634.7598</v>
      </c>
      <c r="Y1290" s="7">
        <v>4679381297996.3145</v>
      </c>
    </row>
    <row r="1291" spans="1:25" x14ac:dyDescent="0.3">
      <c r="A1291" s="7" t="s">
        <v>67</v>
      </c>
      <c r="B1291" s="7" t="s">
        <v>1475</v>
      </c>
      <c r="C1291" s="7">
        <v>39.946804036117747</v>
      </c>
      <c r="D1291" s="7">
        <v>42.620446916493592</v>
      </c>
      <c r="E1291" s="7">
        <v>46.705766777239667</v>
      </c>
      <c r="F1291" s="7">
        <v>48.829852723609548</v>
      </c>
      <c r="G1291" s="7">
        <v>52.023088332629051</v>
      </c>
      <c r="H1291" s="7">
        <v>54.375351323243763</v>
      </c>
      <c r="I1291" s="7">
        <v>56.896407316308505</v>
      </c>
      <c r="J1291" s="7">
        <v>61.205982055190745</v>
      </c>
      <c r="K1291" s="7">
        <v>67.450208629926919</v>
      </c>
      <c r="L1291" s="7">
        <v>72.256279550572728</v>
      </c>
      <c r="M1291" s="7">
        <v>75.781348194915225</v>
      </c>
      <c r="N1291" s="7">
        <v>79.88259538819716</v>
      </c>
      <c r="O1291" s="7">
        <v>84.757420038714358</v>
      </c>
      <c r="P1291" s="7">
        <v>90.07415429754063</v>
      </c>
      <c r="Q1291" s="7">
        <v>95.463538580897705</v>
      </c>
      <c r="R1291" s="7">
        <v>99.999999716406222</v>
      </c>
      <c r="S1291" s="7">
        <v>106.58640656249155</v>
      </c>
      <c r="T1291" s="7">
        <v>111.21203328344002</v>
      </c>
      <c r="U1291" s="7">
        <v>115.87243656280144</v>
      </c>
      <c r="V1291" s="7">
        <v>120.16642033290925</v>
      </c>
      <c r="W1291" s="7">
        <v>124.04162760724671</v>
      </c>
      <c r="X1291" s="7">
        <v>129.83205965376504</v>
      </c>
      <c r="Y1291" s="7">
        <v>138.86638122300349</v>
      </c>
    </row>
    <row r="1292" spans="1:25" x14ac:dyDescent="0.3">
      <c r="A1292" s="7" t="s">
        <v>67</v>
      </c>
      <c r="B1292" s="7" t="s">
        <v>1476</v>
      </c>
      <c r="C1292" s="7">
        <v>171326158312.87701</v>
      </c>
      <c r="D1292" s="7">
        <v>177163639753.11166</v>
      </c>
      <c r="E1292" s="7">
        <v>183357147638.95325</v>
      </c>
      <c r="F1292" s="7">
        <v>189757368301.34824</v>
      </c>
      <c r="G1292" s="7">
        <v>201145339957.80634</v>
      </c>
      <c r="H1292" s="7">
        <v>211075961860.91751</v>
      </c>
      <c r="I1292" s="7">
        <v>227190032233.52451</v>
      </c>
      <c r="J1292" s="7">
        <v>241841468633.0947</v>
      </c>
      <c r="K1292" s="7">
        <v>248196524661.39114</v>
      </c>
      <c r="L1292" s="7">
        <v>244253850972.88779</v>
      </c>
      <c r="M1292" s="7">
        <v>254676032547.23273</v>
      </c>
      <c r="N1292" s="7">
        <v>265016917032.00613</v>
      </c>
      <c r="O1292" s="7">
        <v>274510198545.96222</v>
      </c>
      <c r="P1292" s="7">
        <v>279786139592.33612</v>
      </c>
      <c r="Q1292" s="7">
        <v>282587321841.15381</v>
      </c>
      <c r="R1292" s="7">
        <v>286611792560.40845</v>
      </c>
      <c r="S1292" s="7">
        <v>289446728634.50635</v>
      </c>
      <c r="T1292" s="7">
        <v>293070626220.26709</v>
      </c>
      <c r="U1292" s="7">
        <v>300948826243.11682</v>
      </c>
      <c r="V1292" s="7">
        <v>305184873216.81396</v>
      </c>
      <c r="W1292" s="7">
        <v>291336614026.66364</v>
      </c>
      <c r="X1292" s="7">
        <v>304621629034.80511</v>
      </c>
      <c r="Y1292" s="7">
        <v>311091137526.90826</v>
      </c>
    </row>
    <row r="1293" spans="1:25" x14ac:dyDescent="0.3">
      <c r="A1293" s="7" t="s">
        <v>67</v>
      </c>
      <c r="B1293" s="7" t="s">
        <v>1477</v>
      </c>
      <c r="C1293" s="7">
        <v>284387730307.15497</v>
      </c>
      <c r="D1293" s="7">
        <v>294321797189.73474</v>
      </c>
      <c r="E1293" s="7">
        <v>303659438596.2334</v>
      </c>
      <c r="F1293" s="7">
        <v>312257605193.40997</v>
      </c>
      <c r="G1293" s="7">
        <v>331744016339.22693</v>
      </c>
      <c r="H1293" s="7">
        <v>352091300910.1084</v>
      </c>
      <c r="I1293" s="7">
        <v>382991736907.96484</v>
      </c>
      <c r="J1293" s="7">
        <v>407954985850.38763</v>
      </c>
      <c r="K1293" s="7">
        <v>412895467793.32098</v>
      </c>
      <c r="L1293" s="7">
        <v>402197705753.43164</v>
      </c>
      <c r="M1293" s="7">
        <v>425067370873.8197</v>
      </c>
      <c r="N1293" s="7">
        <v>442297901181.88037</v>
      </c>
      <c r="O1293" s="7">
        <v>456567021038.32568</v>
      </c>
      <c r="P1293" s="7">
        <v>463648833800.54266</v>
      </c>
      <c r="Q1293" s="7">
        <v>466987685261.15387</v>
      </c>
      <c r="R1293" s="7">
        <v>477063671572.97974</v>
      </c>
      <c r="S1293" s="7">
        <v>480319926470.3103</v>
      </c>
      <c r="T1293" s="7">
        <v>488553640843.0318</v>
      </c>
      <c r="U1293" s="7">
        <v>504004502565.25598</v>
      </c>
      <c r="V1293" s="7">
        <v>510465105510.92303</v>
      </c>
      <c r="W1293" s="7">
        <v>479159705415.56287</v>
      </c>
      <c r="X1293" s="7">
        <v>507120244024.61395</v>
      </c>
      <c r="Y1293" s="7">
        <v>519661491955.08179</v>
      </c>
    </row>
    <row r="1294" spans="1:25" x14ac:dyDescent="0.3">
      <c r="A1294" s="7" t="s">
        <v>67</v>
      </c>
      <c r="B1294" s="7" t="s">
        <v>1478</v>
      </c>
      <c r="C1294" s="7">
        <v>1678206358900</v>
      </c>
      <c r="D1294" s="7">
        <v>1736828487900</v>
      </c>
      <c r="E1294" s="7">
        <v>1791931038100</v>
      </c>
      <c r="F1294" s="7">
        <v>1842669858100</v>
      </c>
      <c r="G1294" s="7">
        <v>1957661524800</v>
      </c>
      <c r="H1294" s="7">
        <v>2077733309600</v>
      </c>
      <c r="I1294" s="7">
        <v>2260080516100</v>
      </c>
      <c r="J1294" s="7">
        <v>2407391664400</v>
      </c>
      <c r="K1294" s="7">
        <v>2436546045300</v>
      </c>
      <c r="L1294" s="7">
        <v>2373417258900</v>
      </c>
      <c r="M1294" s="7">
        <v>2508373916100</v>
      </c>
      <c r="N1294" s="7">
        <v>2610053357400</v>
      </c>
      <c r="O1294" s="7">
        <v>2694257157800</v>
      </c>
      <c r="P1294" s="7">
        <v>2736047790600</v>
      </c>
      <c r="Q1294" s="7">
        <v>2755750756500</v>
      </c>
      <c r="R1294" s="7">
        <v>2815210369200</v>
      </c>
      <c r="S1294" s="7">
        <v>2834425922800</v>
      </c>
      <c r="T1294" s="7">
        <v>2883014066187</v>
      </c>
      <c r="U1294" s="7">
        <v>2974191468125.9502</v>
      </c>
      <c r="V1294" s="7">
        <v>3012316266738.1699</v>
      </c>
      <c r="W1294" s="7">
        <v>2827579318167.29</v>
      </c>
      <c r="X1294" s="7">
        <v>2992577834950.3398</v>
      </c>
      <c r="Y1294" s="7">
        <v>3066585254337.6699</v>
      </c>
    </row>
    <row r="1295" spans="1:25" x14ac:dyDescent="0.3">
      <c r="A1295" s="7" t="s">
        <v>67</v>
      </c>
      <c r="B1295" s="7" t="s">
        <v>1479</v>
      </c>
      <c r="C1295" s="7">
        <v>691109704100</v>
      </c>
      <c r="D1295" s="7">
        <v>761514595000</v>
      </c>
      <c r="E1295" s="7">
        <v>852896168000</v>
      </c>
      <c r="F1295" s="7">
        <v>922602152900</v>
      </c>
      <c r="G1295" s="7">
        <v>1052104867000.0001</v>
      </c>
      <c r="H1295" s="7">
        <v>1168206671700</v>
      </c>
      <c r="I1295" s="7">
        <v>1307911696500</v>
      </c>
      <c r="J1295" s="7">
        <v>1489371697200</v>
      </c>
      <c r="K1295" s="7">
        <v>1646300930600</v>
      </c>
      <c r="L1295" s="7">
        <v>1732562542400</v>
      </c>
      <c r="M1295" s="7">
        <v>1905709241700</v>
      </c>
      <c r="N1295" s="7">
        <v>2093803050300</v>
      </c>
      <c r="O1295" s="7">
        <v>2293240038600</v>
      </c>
      <c r="P1295" s="7">
        <v>2470752264500</v>
      </c>
      <c r="Q1295" s="7">
        <v>2633124581500</v>
      </c>
      <c r="R1295" s="7">
        <v>2815210369200</v>
      </c>
      <c r="S1295" s="7">
        <v>3011896994100</v>
      </c>
      <c r="T1295" s="7">
        <v>3199715205438.3398</v>
      </c>
      <c r="U1295" s="7">
        <v>3430761170376.8696</v>
      </c>
      <c r="V1295" s="7">
        <v>3605355993637.6802</v>
      </c>
      <c r="W1295" s="7">
        <v>3481081083062.5801</v>
      </c>
      <c r="X1295" s="7">
        <v>3838229023797.1104</v>
      </c>
      <c r="Y1295" s="7">
        <v>4209538505965.77</v>
      </c>
    </row>
    <row r="1296" spans="1:25" x14ac:dyDescent="0.3">
      <c r="A1296" s="7" t="s">
        <v>67</v>
      </c>
      <c r="B1296" s="7" t="s">
        <v>1480</v>
      </c>
      <c r="C1296" s="7">
        <v>2.9285386492033751</v>
      </c>
      <c r="D1296" s="7">
        <v>3.1224878348823779</v>
      </c>
      <c r="E1296" s="7">
        <v>4.5714520159682905</v>
      </c>
      <c r="F1296" s="7">
        <v>5.6535568156525642</v>
      </c>
      <c r="G1296" s="7">
        <v>5.2373973316154121</v>
      </c>
      <c r="H1296" s="7">
        <v>1.0790292086387865</v>
      </c>
      <c r="I1296" s="7">
        <v>3.7674753810411801</v>
      </c>
      <c r="J1296" s="7">
        <v>6.2041355484796696</v>
      </c>
      <c r="K1296" s="7">
        <v>7.6712081332786823</v>
      </c>
      <c r="L1296" s="7">
        <v>1.7657392342343599</v>
      </c>
      <c r="M1296" s="7">
        <v>-0.27888979762981592</v>
      </c>
      <c r="N1296" s="7">
        <v>4.0835165189181453</v>
      </c>
      <c r="O1296" s="7">
        <v>4.7903117227100438</v>
      </c>
      <c r="P1296" s="7">
        <v>3.1616879328734342</v>
      </c>
      <c r="Q1296" s="7">
        <v>1.9261074787460473</v>
      </c>
      <c r="R1296" s="7">
        <v>-0.96111087902983172</v>
      </c>
      <c r="S1296" s="7">
        <v>2.0174020194589275</v>
      </c>
      <c r="T1296" s="7">
        <v>-0.27807170400816972</v>
      </c>
      <c r="U1296" s="7">
        <v>1.0862861969706046</v>
      </c>
      <c r="V1296" s="7">
        <v>1.8407435484758139</v>
      </c>
      <c r="W1296" s="7">
        <v>0.92854475152701355</v>
      </c>
      <c r="X1296" s="7">
        <v>0.49536635425924658</v>
      </c>
      <c r="Y1296" s="7">
        <v>0.95151547922220914</v>
      </c>
    </row>
    <row r="1297" spans="1:25" x14ac:dyDescent="0.3">
      <c r="A1297" s="7" t="s">
        <v>67</v>
      </c>
      <c r="B1297" s="7" t="s">
        <v>1481</v>
      </c>
      <c r="C1297" s="7">
        <v>20000000</v>
      </c>
      <c r="D1297" s="7">
        <v>37000000</v>
      </c>
      <c r="E1297" s="7">
        <v>22000000</v>
      </c>
      <c r="F1297" s="7">
        <v>47000000</v>
      </c>
      <c r="G1297" s="7">
        <v>72000000</v>
      </c>
      <c r="H1297" s="7">
        <v>35000000</v>
      </c>
      <c r="I1297" s="7">
        <v>199000000</v>
      </c>
      <c r="J1297" s="7">
        <v>137000000</v>
      </c>
      <c r="K1297" s="7">
        <v>141000000</v>
      </c>
      <c r="L1297" s="7">
        <v>107000000</v>
      </c>
      <c r="M1297" s="7">
        <v>243000000</v>
      </c>
      <c r="N1297" s="7">
        <v>74000000</v>
      </c>
      <c r="O1297" s="7">
        <v>193000000</v>
      </c>
      <c r="P1297" s="7">
        <v>111000000</v>
      </c>
      <c r="Q1297" s="7">
        <v>63000000</v>
      </c>
      <c r="R1297" s="7">
        <v>67000000</v>
      </c>
      <c r="S1297" s="7">
        <v>82000000</v>
      </c>
      <c r="T1297" s="7">
        <v>96000000</v>
      </c>
      <c r="U1297" s="7">
        <v>90000000</v>
      </c>
      <c r="V1297" s="7">
        <v>109000000</v>
      </c>
      <c r="W1297" s="7">
        <v>111000000</v>
      </c>
      <c r="X1297" s="7">
        <v>89000000</v>
      </c>
      <c r="Y1297" s="7">
        <v>48000000</v>
      </c>
    </row>
    <row r="1298" spans="1:25" x14ac:dyDescent="0.3">
      <c r="A1298" s="7" t="s">
        <v>67</v>
      </c>
      <c r="B1298" s="7" t="s">
        <v>1482</v>
      </c>
      <c r="C1298" s="7">
        <v>1891725013.4369302</v>
      </c>
      <c r="D1298" s="7">
        <v>1802262236.3569999</v>
      </c>
      <c r="E1298" s="7">
        <v>1766082897.7202699</v>
      </c>
      <c r="F1298" s="7">
        <v>2574176278.1321301</v>
      </c>
      <c r="G1298" s="7">
        <v>3099065125.4162297</v>
      </c>
      <c r="H1298" s="7">
        <v>3566963815.3704901</v>
      </c>
      <c r="I1298" s="7">
        <v>3506139657.8331399</v>
      </c>
      <c r="J1298" s="7">
        <v>3526748772.5981698</v>
      </c>
      <c r="K1298" s="7">
        <v>3286227700.02494</v>
      </c>
      <c r="L1298" s="7">
        <v>3592687702.02285</v>
      </c>
      <c r="M1298" s="7">
        <v>4188168092.2032099</v>
      </c>
      <c r="N1298" s="7">
        <v>4594154077.9465504</v>
      </c>
      <c r="O1298" s="7">
        <v>4489590095.9443197</v>
      </c>
      <c r="P1298" s="7">
        <v>4118208483.42734</v>
      </c>
      <c r="Q1298" s="7">
        <v>3892485091.0694399</v>
      </c>
      <c r="R1298" s="7">
        <v>3488867947.8399701</v>
      </c>
      <c r="S1298" s="7">
        <v>3139312128.4182396</v>
      </c>
      <c r="T1298" s="7">
        <v>3591507613.3699298</v>
      </c>
      <c r="U1298" s="7">
        <v>3622918742.5515103</v>
      </c>
      <c r="V1298" s="7">
        <v>3435429787.5285501</v>
      </c>
      <c r="W1298" s="7">
        <v>3231017731.35778</v>
      </c>
      <c r="X1298" s="7">
        <v>3393856591.7704401</v>
      </c>
      <c r="Y1298" s="7">
        <v>2995329364.67028</v>
      </c>
    </row>
    <row r="1299" spans="1:25" x14ac:dyDescent="0.3">
      <c r="A1299" s="7" t="s">
        <v>67</v>
      </c>
      <c r="B1299" s="7" t="s">
        <v>1483</v>
      </c>
      <c r="J1299" s="7">
        <v>3.71</v>
      </c>
      <c r="M1299" s="7">
        <v>3.73</v>
      </c>
      <c r="O1299" s="7">
        <v>3.83</v>
      </c>
      <c r="Q1299" s="7">
        <v>3.3020930000000002</v>
      </c>
      <c r="S1299" s="7">
        <v>3.9154469999999999</v>
      </c>
      <c r="U1299" s="7">
        <v>3.41</v>
      </c>
      <c r="Y1299" s="7">
        <v>3.8</v>
      </c>
    </row>
    <row r="1300" spans="1:25" x14ac:dyDescent="0.3">
      <c r="A1300" s="7" t="s">
        <v>67</v>
      </c>
      <c r="B1300" s="7" t="s">
        <v>1484</v>
      </c>
      <c r="J1300" s="7">
        <v>3.56</v>
      </c>
      <c r="M1300" s="7">
        <v>3.26</v>
      </c>
      <c r="O1300" s="7">
        <v>3.5</v>
      </c>
      <c r="Q1300" s="7">
        <v>3.45</v>
      </c>
      <c r="S1300" s="7">
        <v>3.6225040000000002</v>
      </c>
      <c r="U1300" s="7">
        <v>3.51</v>
      </c>
      <c r="Y1300" s="7">
        <v>3.6</v>
      </c>
    </row>
    <row r="1301" spans="1:25" x14ac:dyDescent="0.3">
      <c r="A1301" s="7" t="s">
        <v>67</v>
      </c>
      <c r="B1301" s="7" t="s">
        <v>1485</v>
      </c>
      <c r="J1301" s="7">
        <v>2.2000000000000002</v>
      </c>
      <c r="M1301" s="7">
        <v>2.2799999999999998</v>
      </c>
      <c r="O1301" s="7">
        <v>2</v>
      </c>
      <c r="Q1301" s="7">
        <v>2</v>
      </c>
      <c r="S1301" s="7">
        <v>3</v>
      </c>
    </row>
    <row r="1302" spans="1:25" x14ac:dyDescent="0.3">
      <c r="A1302" s="7" t="s">
        <v>67</v>
      </c>
      <c r="B1302" s="7" t="s">
        <v>1486</v>
      </c>
      <c r="E1302" s="7">
        <v>5.599906E-3</v>
      </c>
      <c r="F1302" s="7">
        <v>4.2227214999999999E-2</v>
      </c>
      <c r="G1302" s="7">
        <v>0.12356848199999999</v>
      </c>
      <c r="H1302" s="7">
        <v>0.33720852099999998</v>
      </c>
      <c r="I1302" s="7">
        <v>0.67710670799999995</v>
      </c>
      <c r="J1302" s="7">
        <v>0.75605906300000003</v>
      </c>
      <c r="K1302" s="7">
        <v>0.84246644699999995</v>
      </c>
      <c r="L1302" s="7">
        <v>0.93998959800000004</v>
      </c>
      <c r="M1302" s="7">
        <v>1.4347806000000001</v>
      </c>
      <c r="N1302" s="7">
        <v>1.7294860359999999</v>
      </c>
      <c r="O1302" s="7">
        <v>2.0833555600000002</v>
      </c>
      <c r="P1302" s="7">
        <v>2.998146625</v>
      </c>
      <c r="Q1302" s="7">
        <v>3.1177178849999998</v>
      </c>
      <c r="R1302" s="7">
        <v>2.5222533610000002</v>
      </c>
      <c r="S1302" s="7">
        <v>2.039566856</v>
      </c>
      <c r="T1302" s="7">
        <v>1.9829890990000001</v>
      </c>
      <c r="U1302" s="7">
        <v>1.930624428</v>
      </c>
      <c r="V1302" s="7">
        <v>2.152555333</v>
      </c>
      <c r="W1302" s="7">
        <v>2.216010748</v>
      </c>
      <c r="X1302" s="7">
        <v>2.8533147969999999</v>
      </c>
      <c r="Y1302" s="7">
        <v>3.2525223570000001</v>
      </c>
    </row>
    <row r="1303" spans="1:25" x14ac:dyDescent="0.3">
      <c r="A1303" s="7" t="s">
        <v>67</v>
      </c>
      <c r="B1303" s="7" t="s">
        <v>1487</v>
      </c>
      <c r="C1303" s="7">
        <v>17.813326679999999</v>
      </c>
      <c r="D1303" s="7">
        <v>22.83943536</v>
      </c>
      <c r="E1303" s="7">
        <v>28.748562199999999</v>
      </c>
      <c r="F1303" s="7">
        <v>35.049025399999998</v>
      </c>
      <c r="G1303" s="7">
        <v>42.91739338</v>
      </c>
      <c r="H1303" s="7">
        <v>69.281790939999993</v>
      </c>
      <c r="I1303" s="7">
        <v>80.138599240000005</v>
      </c>
      <c r="J1303" s="7">
        <v>84.606609469999995</v>
      </c>
      <c r="K1303" s="7">
        <v>88.992934590000004</v>
      </c>
      <c r="L1303" s="7">
        <v>90.747103929999994</v>
      </c>
      <c r="M1303" s="7">
        <v>97.271559030000006</v>
      </c>
      <c r="N1303" s="7">
        <v>122.03650089999999</v>
      </c>
      <c r="O1303" s="7">
        <v>128.6931179</v>
      </c>
      <c r="P1303" s="7">
        <v>142.67703510000001</v>
      </c>
      <c r="Q1303" s="7">
        <v>144.85909269999999</v>
      </c>
      <c r="R1303" s="7">
        <v>157.48925879999999</v>
      </c>
      <c r="S1303" s="7">
        <v>146.06444260000001</v>
      </c>
      <c r="T1303" s="7">
        <v>156.24244530000001</v>
      </c>
      <c r="U1303" s="7">
        <v>161.19383740000001</v>
      </c>
      <c r="V1303" s="7">
        <v>166.9433215</v>
      </c>
      <c r="W1303" s="7">
        <v>163.1909795</v>
      </c>
      <c r="X1303" s="7">
        <v>168.92439089999999</v>
      </c>
      <c r="Y1303" s="7">
        <v>167.39587019999999</v>
      </c>
    </row>
    <row r="1304" spans="1:25" x14ac:dyDescent="0.3">
      <c r="A1304" s="7" t="s">
        <v>67</v>
      </c>
      <c r="B1304" s="7" t="s">
        <v>1488</v>
      </c>
      <c r="R1304" s="7">
        <v>20953</v>
      </c>
      <c r="S1304" s="7">
        <v>20953</v>
      </c>
      <c r="T1304" s="7">
        <v>20953</v>
      </c>
      <c r="U1304" s="7">
        <v>20953</v>
      </c>
      <c r="V1304" s="7">
        <v>20953</v>
      </c>
      <c r="W1304" s="7">
        <v>20953</v>
      </c>
      <c r="X1304" s="7">
        <v>20953</v>
      </c>
    </row>
    <row r="1305" spans="1:25" x14ac:dyDescent="0.3">
      <c r="A1305" s="7" t="s">
        <v>67</v>
      </c>
      <c r="B1305" s="7" t="s">
        <v>1489</v>
      </c>
      <c r="C1305" s="7">
        <v>687.56899999999996</v>
      </c>
      <c r="D1305" s="7">
        <v>755.51599999999996</v>
      </c>
      <c r="E1305" s="7">
        <v>783.84400000000005</v>
      </c>
      <c r="F1305" s="7">
        <v>891.46500000000003</v>
      </c>
      <c r="G1305" s="7">
        <v>928.98699999999997</v>
      </c>
      <c r="H1305" s="7">
        <v>923.38300000000004</v>
      </c>
      <c r="I1305" s="7">
        <v>1232.9949999999999</v>
      </c>
      <c r="J1305" s="7">
        <v>939.19900000000007</v>
      </c>
      <c r="K1305" s="7">
        <v>760.88900000000001</v>
      </c>
      <c r="L1305" s="7">
        <v>676.41300000000001</v>
      </c>
      <c r="M1305" s="7">
        <v>1025.5619999999999</v>
      </c>
      <c r="N1305" s="7">
        <v>1072.9147798118699</v>
      </c>
      <c r="O1305" s="7">
        <v>1174.6668057793499</v>
      </c>
      <c r="P1305" s="7">
        <v>1122.9864680000001</v>
      </c>
      <c r="Q1305" s="7">
        <v>1042.7362639124899</v>
      </c>
      <c r="R1305" s="7">
        <v>892.73432408400004</v>
      </c>
      <c r="S1305" s="7">
        <v>767.27118599999994</v>
      </c>
      <c r="T1305" s="7">
        <v>833.34794752702498</v>
      </c>
      <c r="U1305" s="7">
        <v>696.730006</v>
      </c>
      <c r="V1305" s="7">
        <v>565.20947000000001</v>
      </c>
      <c r="W1305" s="7">
        <v>102.39246300000001</v>
      </c>
      <c r="X1305" s="7">
        <v>15.131581000000001</v>
      </c>
    </row>
    <row r="1306" spans="1:25" x14ac:dyDescent="0.3">
      <c r="A1306" s="7" t="s">
        <v>67</v>
      </c>
      <c r="B1306" s="7" t="s">
        <v>1490</v>
      </c>
      <c r="H1306" s="7">
        <v>57.693750000000001</v>
      </c>
      <c r="I1306" s="7">
        <v>58.875</v>
      </c>
      <c r="J1306" s="7">
        <v>59.018749999999997</v>
      </c>
      <c r="K1306" s="7">
        <v>60.456249999999997</v>
      </c>
      <c r="L1306" s="7">
        <v>59.368749999999999</v>
      </c>
      <c r="M1306" s="7">
        <v>58.231250000000003</v>
      </c>
      <c r="N1306" s="7">
        <v>59.293750000000003</v>
      </c>
      <c r="O1306" s="7">
        <v>59.556249999999999</v>
      </c>
      <c r="P1306" s="7">
        <v>60.262500000000003</v>
      </c>
      <c r="Q1306" s="7">
        <v>59.881250000000001</v>
      </c>
      <c r="R1306" s="7">
        <v>73.987499999999997</v>
      </c>
      <c r="S1306" s="7">
        <v>78.418750000000003</v>
      </c>
      <c r="T1306" s="7">
        <v>79.368750000000006</v>
      </c>
      <c r="U1306" s="7">
        <v>77.981250000000003</v>
      </c>
      <c r="V1306" s="7">
        <v>75.075000000000003</v>
      </c>
      <c r="W1306" s="7">
        <v>83.1875</v>
      </c>
      <c r="X1306" s="7">
        <v>87.581249999999997</v>
      </c>
      <c r="Y1306" s="7">
        <v>87.581249999999997</v>
      </c>
    </row>
    <row r="1307" spans="1:25" x14ac:dyDescent="0.3">
      <c r="A1307" s="7" t="s">
        <v>67</v>
      </c>
      <c r="B1307" s="7" t="s">
        <v>1491</v>
      </c>
      <c r="G1307" s="7">
        <v>80</v>
      </c>
      <c r="H1307" s="7">
        <v>80</v>
      </c>
      <c r="I1307" s="7">
        <v>80</v>
      </c>
      <c r="J1307" s="7">
        <v>80</v>
      </c>
      <c r="K1307" s="7">
        <v>80</v>
      </c>
      <c r="L1307" s="7">
        <v>80</v>
      </c>
      <c r="M1307" s="7">
        <v>80</v>
      </c>
      <c r="N1307" s="7">
        <v>80</v>
      </c>
      <c r="O1307" s="7">
        <v>60</v>
      </c>
      <c r="P1307" s="7">
        <v>80</v>
      </c>
      <c r="Q1307" s="7">
        <v>80</v>
      </c>
      <c r="R1307" s="7">
        <v>80</v>
      </c>
      <c r="S1307" s="7">
        <v>80</v>
      </c>
      <c r="T1307" s="7">
        <v>70</v>
      </c>
      <c r="U1307" s="7">
        <v>60</v>
      </c>
      <c r="V1307" s="7">
        <v>60</v>
      </c>
      <c r="W1307" s="7">
        <v>60</v>
      </c>
    </row>
    <row r="1308" spans="1:25" x14ac:dyDescent="0.3">
      <c r="A1308" s="7" t="s">
        <v>67</v>
      </c>
      <c r="B1308" s="7" t="s">
        <v>1492</v>
      </c>
    </row>
    <row r="1309" spans="1:25" x14ac:dyDescent="0.3">
      <c r="A1309" s="7" t="s">
        <v>67</v>
      </c>
      <c r="B1309" s="7" t="s">
        <v>1493</v>
      </c>
    </row>
    <row r="1310" spans="1:25" x14ac:dyDescent="0.3">
      <c r="A1310" s="7" t="s">
        <v>67</v>
      </c>
      <c r="B1310" s="7" t="s">
        <v>1494</v>
      </c>
    </row>
    <row r="1311" spans="1:25" x14ac:dyDescent="0.3">
      <c r="A1311" s="7" t="s">
        <v>67</v>
      </c>
      <c r="B1311" s="7" t="s">
        <v>1495</v>
      </c>
    </row>
    <row r="1312" spans="1:25" x14ac:dyDescent="0.3">
      <c r="A1312" s="7" t="s">
        <v>67</v>
      </c>
      <c r="B1312" s="7" t="s">
        <v>1496</v>
      </c>
    </row>
    <row r="1313" spans="1:25" x14ac:dyDescent="0.3">
      <c r="A1313" s="7" t="s">
        <v>67</v>
      </c>
      <c r="B1313" s="7" t="s">
        <v>1497</v>
      </c>
    </row>
    <row r="1314" spans="1:25" x14ac:dyDescent="0.3">
      <c r="A1314" s="7" t="s">
        <v>67</v>
      </c>
      <c r="B1314" s="7" t="s">
        <v>1498</v>
      </c>
      <c r="C1314" s="7">
        <v>2400</v>
      </c>
      <c r="D1314" s="7">
        <v>5427</v>
      </c>
      <c r="E1314" s="7">
        <v>5617</v>
      </c>
      <c r="F1314" s="7">
        <v>5303</v>
      </c>
      <c r="G1314" s="7">
        <v>5833</v>
      </c>
      <c r="H1314" s="7">
        <v>6001</v>
      </c>
      <c r="I1314" s="7">
        <v>6739</v>
      </c>
      <c r="J1314" s="7">
        <v>7402</v>
      </c>
      <c r="K1314" s="7">
        <v>7081</v>
      </c>
      <c r="L1314" s="7">
        <v>5913</v>
      </c>
      <c r="M1314" s="7">
        <v>5562</v>
      </c>
      <c r="N1314" s="7">
        <v>6589</v>
      </c>
      <c r="O1314" s="7">
        <v>6836</v>
      </c>
      <c r="P1314" s="7">
        <v>6657</v>
      </c>
      <c r="Q1314" s="7">
        <v>6750</v>
      </c>
      <c r="R1314" s="7">
        <v>6608</v>
      </c>
      <c r="S1314" s="7">
        <v>6506</v>
      </c>
      <c r="T1314" s="7">
        <v>6816</v>
      </c>
      <c r="U1314" s="7">
        <v>6258</v>
      </c>
      <c r="V1314" s="7">
        <v>6347</v>
      </c>
      <c r="W1314" s="7">
        <v>6146</v>
      </c>
      <c r="X1314" s="7">
        <v>9156</v>
      </c>
    </row>
    <row r="1315" spans="1:25" x14ac:dyDescent="0.3">
      <c r="A1315" s="7" t="s">
        <v>67</v>
      </c>
      <c r="B1315" s="7" t="s">
        <v>1499</v>
      </c>
      <c r="C1315" s="7">
        <v>31300000</v>
      </c>
    </row>
    <row r="1316" spans="1:25" x14ac:dyDescent="0.3">
      <c r="A1316" s="7" t="s">
        <v>67</v>
      </c>
      <c r="B1316" s="7" t="s">
        <v>1500</v>
      </c>
      <c r="C1316" s="7">
        <v>31300000</v>
      </c>
    </row>
    <row r="1317" spans="1:25" x14ac:dyDescent="0.3">
      <c r="A1317" s="7" t="s">
        <v>67</v>
      </c>
      <c r="B1317" s="7" t="s">
        <v>1501</v>
      </c>
      <c r="H1317" s="7">
        <v>18</v>
      </c>
      <c r="I1317" s="7">
        <v>18</v>
      </c>
      <c r="J1317" s="7">
        <v>18</v>
      </c>
      <c r="K1317" s="7">
        <v>18</v>
      </c>
      <c r="L1317" s="7">
        <v>18</v>
      </c>
      <c r="M1317" s="7">
        <v>18</v>
      </c>
      <c r="N1317" s="7">
        <v>18</v>
      </c>
      <c r="O1317" s="7">
        <v>18</v>
      </c>
      <c r="P1317" s="7">
        <v>18</v>
      </c>
      <c r="Q1317" s="7">
        <v>20</v>
      </c>
      <c r="R1317" s="7">
        <v>20</v>
      </c>
      <c r="S1317" s="7">
        <v>20</v>
      </c>
      <c r="T1317" s="7">
        <v>20</v>
      </c>
      <c r="U1317" s="7">
        <v>20</v>
      </c>
      <c r="V1317" s="7">
        <v>20</v>
      </c>
    </row>
    <row r="1318" spans="1:25" x14ac:dyDescent="0.3">
      <c r="A1318" s="7" t="s">
        <v>67</v>
      </c>
      <c r="B1318" s="7" t="s">
        <v>1502</v>
      </c>
      <c r="H1318" s="7">
        <v>12</v>
      </c>
      <c r="I1318" s="7">
        <v>12</v>
      </c>
      <c r="J1318" s="7">
        <v>11</v>
      </c>
      <c r="K1318" s="7">
        <v>9</v>
      </c>
      <c r="L1318" s="7">
        <v>9</v>
      </c>
      <c r="M1318" s="7">
        <v>9</v>
      </c>
      <c r="N1318" s="7">
        <v>8</v>
      </c>
      <c r="O1318" s="7">
        <v>8</v>
      </c>
      <c r="P1318" s="7">
        <v>7</v>
      </c>
      <c r="Q1318" s="7">
        <v>7</v>
      </c>
      <c r="R1318" s="7">
        <v>7</v>
      </c>
      <c r="S1318" s="7">
        <v>7</v>
      </c>
      <c r="T1318" s="7">
        <v>7</v>
      </c>
      <c r="U1318" s="7">
        <v>7</v>
      </c>
      <c r="V1318" s="7">
        <v>7</v>
      </c>
    </row>
    <row r="1319" spans="1:25" x14ac:dyDescent="0.3">
      <c r="A1319" s="7" t="s">
        <v>67</v>
      </c>
      <c r="B1319" s="7" t="s">
        <v>1503</v>
      </c>
      <c r="C1319" s="7">
        <v>2.6112108683598114</v>
      </c>
      <c r="D1319" s="7">
        <v>2.8586177163840532</v>
      </c>
      <c r="E1319" s="7">
        <v>3.012084792831649</v>
      </c>
      <c r="F1319" s="7">
        <v>3.0012451457339484</v>
      </c>
      <c r="G1319" s="7">
        <v>2.9579342852514992</v>
      </c>
      <c r="H1319" s="7">
        <v>2.9445437247667208</v>
      </c>
      <c r="I1319" s="7">
        <v>2.9810706724708269</v>
      </c>
      <c r="J1319" s="7">
        <v>2.9111564345593601</v>
      </c>
      <c r="K1319" s="7">
        <v>2.9045925048943331</v>
      </c>
      <c r="L1319" s="7">
        <v>2.8063715010577659</v>
      </c>
      <c r="M1319" s="7">
        <v>2.9985172465879621</v>
      </c>
      <c r="N1319" s="7">
        <v>2.8958582566286344</v>
      </c>
      <c r="O1319" s="7">
        <v>3.0631773967069567</v>
      </c>
      <c r="P1319" s="7">
        <v>3.1263217246613171</v>
      </c>
      <c r="Q1319" s="7">
        <v>3.0469821480976567</v>
      </c>
    </row>
    <row r="1320" spans="1:25" x14ac:dyDescent="0.3">
      <c r="A1320" s="7" t="s">
        <v>67</v>
      </c>
      <c r="B1320" s="7" t="s">
        <v>1504</v>
      </c>
      <c r="C1320" s="7">
        <v>219.76734371490113</v>
      </c>
      <c r="D1320" s="7">
        <v>220.09433734678501</v>
      </c>
      <c r="E1320" s="7">
        <v>208.22488316675177</v>
      </c>
      <c r="F1320" s="7">
        <v>216.27543938823578</v>
      </c>
      <c r="G1320" s="7">
        <v>225.84811284748827</v>
      </c>
      <c r="H1320" s="7">
        <v>214.18149448750933</v>
      </c>
      <c r="I1320" s="7">
        <v>201.34950062070726</v>
      </c>
      <c r="J1320" s="7">
        <v>204.63514820735136</v>
      </c>
      <c r="K1320" s="7">
        <v>213.60803475208837</v>
      </c>
      <c r="L1320" s="7">
        <v>212.67287985699372</v>
      </c>
      <c r="M1320" s="7">
        <v>203.25650564002439</v>
      </c>
      <c r="N1320" s="7">
        <v>196.32506134157569</v>
      </c>
      <c r="O1320" s="7">
        <v>189.0510207243297</v>
      </c>
      <c r="P1320" s="7">
        <v>185.04383472422415</v>
      </c>
      <c r="Q1320" s="7">
        <v>191.97629773851855</v>
      </c>
    </row>
    <row r="1321" spans="1:25" x14ac:dyDescent="0.3">
      <c r="A1321" s="7" t="s">
        <v>67</v>
      </c>
      <c r="B1321" s="7" t="s">
        <v>1505</v>
      </c>
      <c r="C1321" s="7">
        <v>4.5502665823602788</v>
      </c>
      <c r="D1321" s="7">
        <v>4.5435062621551232</v>
      </c>
      <c r="E1321" s="7">
        <v>4.8024999932365171</v>
      </c>
      <c r="F1321" s="7">
        <v>4.6237335262322663</v>
      </c>
      <c r="G1321" s="7">
        <v>4.4277545089574621</v>
      </c>
      <c r="H1321" s="7">
        <v>4.6689374466864511</v>
      </c>
      <c r="I1321" s="7">
        <v>4.9664886027393385</v>
      </c>
      <c r="J1321" s="7">
        <v>4.8867460392812214</v>
      </c>
      <c r="K1321" s="7">
        <v>4.6814718423892216</v>
      </c>
      <c r="L1321" s="7">
        <v>4.7020569838167594</v>
      </c>
      <c r="M1321" s="7">
        <v>4.9198917242582185</v>
      </c>
      <c r="N1321" s="7">
        <v>5.0935932130445254</v>
      </c>
      <c r="O1321" s="7">
        <v>5.2895773647166884</v>
      </c>
      <c r="P1321" s="7">
        <v>5.4041249279681605</v>
      </c>
      <c r="Q1321" s="7">
        <v>5.2089763777091411</v>
      </c>
    </row>
    <row r="1322" spans="1:25" x14ac:dyDescent="0.3">
      <c r="A1322" s="7" t="s">
        <v>67</v>
      </c>
      <c r="B1322" s="7" t="s">
        <v>1506</v>
      </c>
      <c r="C1322" s="7">
        <v>307000000</v>
      </c>
      <c r="D1322" s="7">
        <v>307000000</v>
      </c>
      <c r="E1322" s="7">
        <v>259000000</v>
      </c>
      <c r="F1322" s="7">
        <v>265000000</v>
      </c>
      <c r="G1322" s="7">
        <v>274000000</v>
      </c>
      <c r="H1322" s="7">
        <v>278000000</v>
      </c>
      <c r="I1322" s="7">
        <v>282000000</v>
      </c>
      <c r="J1322" s="7">
        <v>286000000</v>
      </c>
      <c r="K1322" s="7">
        <v>299000000</v>
      </c>
      <c r="L1322" s="7">
        <v>312000000</v>
      </c>
      <c r="M1322" s="7">
        <v>320000000</v>
      </c>
      <c r="N1322" s="7">
        <v>327000000</v>
      </c>
      <c r="O1322" s="7">
        <v>332000000</v>
      </c>
      <c r="P1322" s="7">
        <v>383000000</v>
      </c>
      <c r="Q1322" s="7">
        <v>2251000000</v>
      </c>
      <c r="R1322" s="7">
        <v>4763000000</v>
      </c>
    </row>
    <row r="1323" spans="1:25" x14ac:dyDescent="0.3">
      <c r="A1323" s="7" t="s">
        <v>67</v>
      </c>
      <c r="B1323" s="7" t="s">
        <v>1507</v>
      </c>
      <c r="C1323" s="7">
        <v>0</v>
      </c>
      <c r="D1323" s="7">
        <v>0</v>
      </c>
      <c r="E1323" s="7">
        <v>0</v>
      </c>
      <c r="F1323" s="7">
        <v>0</v>
      </c>
      <c r="G1323" s="7">
        <v>0</v>
      </c>
      <c r="H1323" s="7">
        <v>0</v>
      </c>
      <c r="I1323" s="7">
        <v>0</v>
      </c>
      <c r="J1323" s="7">
        <v>0</v>
      </c>
      <c r="K1323" s="7">
        <v>0</v>
      </c>
      <c r="L1323" s="7">
        <v>0</v>
      </c>
      <c r="M1323" s="7">
        <v>0</v>
      </c>
      <c r="N1323" s="7">
        <v>0</v>
      </c>
      <c r="O1323" s="7">
        <v>0</v>
      </c>
      <c r="P1323" s="7">
        <v>0</v>
      </c>
      <c r="Q1323" s="7">
        <v>0</v>
      </c>
      <c r="R1323" s="7">
        <v>0</v>
      </c>
    </row>
    <row r="1324" spans="1:25" x14ac:dyDescent="0.3">
      <c r="A1324" s="7" t="s">
        <v>67</v>
      </c>
      <c r="B1324" s="7" t="s">
        <v>1508</v>
      </c>
      <c r="C1324" s="7">
        <v>93.062832893084476</v>
      </c>
      <c r="D1324" s="7">
        <v>93.747027712527569</v>
      </c>
      <c r="E1324" s="7">
        <v>93.301275598909243</v>
      </c>
      <c r="F1324" s="7">
        <v>94.104597661385185</v>
      </c>
      <c r="G1324" s="7">
        <v>93.944714232349639</v>
      </c>
      <c r="H1324" s="7">
        <v>94.63716923839624</v>
      </c>
      <c r="I1324" s="7">
        <v>94.710804421748378</v>
      </c>
      <c r="J1324" s="7">
        <v>94.770057581573894</v>
      </c>
      <c r="K1324" s="7">
        <v>94.266962535075677</v>
      </c>
      <c r="L1324" s="7">
        <v>94.098008629945511</v>
      </c>
      <c r="M1324" s="7">
        <v>94.26062155169727</v>
      </c>
      <c r="N1324" s="7">
        <v>93.804126729743885</v>
      </c>
      <c r="O1324" s="7">
        <v>94.631501728040547</v>
      </c>
      <c r="P1324" s="7">
        <v>93.743878163607064</v>
      </c>
      <c r="Q1324" s="7">
        <v>93.101803416028318</v>
      </c>
      <c r="R1324" s="7">
        <v>92.711237922313728</v>
      </c>
    </row>
    <row r="1325" spans="1:25" x14ac:dyDescent="0.3">
      <c r="A1325" s="7" t="s">
        <v>67</v>
      </c>
      <c r="B1325" s="7" t="s">
        <v>1509</v>
      </c>
      <c r="C1325" s="7">
        <v>9.2200000000000006</v>
      </c>
      <c r="D1325" s="7">
        <v>8.65</v>
      </c>
      <c r="E1325" s="7">
        <v>7.94</v>
      </c>
      <c r="F1325" s="7">
        <v>8.66</v>
      </c>
      <c r="G1325" s="7">
        <v>9.01</v>
      </c>
      <c r="H1325" s="7">
        <v>8.24</v>
      </c>
      <c r="I1325" s="7">
        <v>7.94</v>
      </c>
      <c r="J1325" s="7">
        <v>8.19</v>
      </c>
      <c r="K1325" s="7">
        <v>8.61</v>
      </c>
      <c r="L1325" s="7">
        <v>8.86</v>
      </c>
      <c r="M1325" s="7">
        <v>7.99</v>
      </c>
      <c r="N1325" s="7">
        <v>7.89</v>
      </c>
      <c r="O1325" s="7">
        <v>7.36</v>
      </c>
      <c r="P1325" s="7">
        <v>7.13</v>
      </c>
      <c r="Q1325" s="7">
        <v>7.44</v>
      </c>
      <c r="R1325" s="7">
        <v>6.95</v>
      </c>
      <c r="S1325" s="7">
        <v>7.16</v>
      </c>
      <c r="T1325" s="7">
        <v>7.05</v>
      </c>
      <c r="U1325" s="7">
        <v>6.75</v>
      </c>
      <c r="V1325" s="7">
        <v>6.72</v>
      </c>
      <c r="W1325" s="7">
        <v>6.95</v>
      </c>
    </row>
    <row r="1326" spans="1:25" x14ac:dyDescent="0.3">
      <c r="A1326" s="7" t="s">
        <v>67</v>
      </c>
      <c r="B1326" s="7" t="s">
        <v>1510</v>
      </c>
      <c r="C1326" s="7">
        <v>5.8568015113872676E-2</v>
      </c>
      <c r="D1326" s="7">
        <v>0.43594330511478568</v>
      </c>
      <c r="E1326" s="7">
        <v>0.30839779880936713</v>
      </c>
      <c r="F1326" s="7">
        <v>0.62424847464804389</v>
      </c>
      <c r="G1326" s="7">
        <v>1.0613713389657562</v>
      </c>
      <c r="H1326" s="7">
        <v>0.94180311823047547</v>
      </c>
      <c r="I1326" s="7">
        <v>0.93935630749694665</v>
      </c>
      <c r="J1326" s="7">
        <v>1.5831985269535838</v>
      </c>
      <c r="K1326" s="7">
        <v>1.3292231615238321</v>
      </c>
      <c r="L1326" s="7">
        <v>1.5080991211683883</v>
      </c>
      <c r="M1326" s="7">
        <v>1.8442270291922431</v>
      </c>
      <c r="N1326" s="7">
        <v>2.1525612975696746</v>
      </c>
      <c r="O1326" s="7">
        <v>1.6462197103932237</v>
      </c>
      <c r="P1326" s="7">
        <v>1.1241013443992047</v>
      </c>
      <c r="Q1326" s="7">
        <v>3.4527909233305389</v>
      </c>
      <c r="R1326" s="7">
        <v>2.3775863062565108</v>
      </c>
      <c r="S1326" s="7">
        <v>6.7683127515629913</v>
      </c>
      <c r="T1326" s="7">
        <v>10.10693305104896</v>
      </c>
      <c r="U1326" s="7">
        <v>4.1267092242687502</v>
      </c>
      <c r="V1326" s="7">
        <v>8.1012882013916254</v>
      </c>
      <c r="W1326" s="7">
        <v>5.4253760607881469</v>
      </c>
      <c r="X1326" s="7">
        <v>6.3983011492253148</v>
      </c>
      <c r="Y1326" s="7">
        <v>4.4457588363200458</v>
      </c>
    </row>
    <row r="1327" spans="1:25" x14ac:dyDescent="0.3">
      <c r="A1327" s="7" t="s">
        <v>67</v>
      </c>
      <c r="B1327" s="7" t="s">
        <v>1511</v>
      </c>
      <c r="C1327" s="7">
        <v>2322431104</v>
      </c>
      <c r="D1327" s="7">
        <v>2664814016.8000002</v>
      </c>
      <c r="E1327" s="7">
        <v>1910890941.0999999</v>
      </c>
      <c r="F1327" s="7">
        <v>2333160478.8000002</v>
      </c>
      <c r="G1327" s="7">
        <v>2000425781.3</v>
      </c>
      <c r="H1327" s="7">
        <v>4082576204.6999998</v>
      </c>
      <c r="I1327" s="7">
        <v>4341995255.1000004</v>
      </c>
      <c r="J1327" s="7">
        <v>2725662976.9000001</v>
      </c>
      <c r="K1327" s="7">
        <v>3162700328.8000002</v>
      </c>
      <c r="L1327" s="7">
        <v>3184898918.5</v>
      </c>
      <c r="M1327" s="7">
        <v>3240623857.8000002</v>
      </c>
      <c r="N1327" s="7">
        <v>3775811239</v>
      </c>
      <c r="O1327" s="7">
        <v>5982944577.6999998</v>
      </c>
      <c r="P1327" s="7">
        <v>8421865499.1999998</v>
      </c>
      <c r="Q1327" s="7">
        <v>4430389117</v>
      </c>
      <c r="R1327" s="7">
        <v>15888404383.299999</v>
      </c>
      <c r="S1327" s="7">
        <v>5692088405.8000002</v>
      </c>
      <c r="T1327" s="7">
        <v>5532921544.8000002</v>
      </c>
      <c r="U1327" s="7">
        <v>15701253327.700001</v>
      </c>
      <c r="V1327" s="7">
        <v>7673585461.3000002</v>
      </c>
      <c r="W1327" s="7">
        <v>11114482403.5</v>
      </c>
      <c r="X1327" s="7">
        <v>11331894505.9</v>
      </c>
      <c r="Y1327" s="7">
        <v>13296635748</v>
      </c>
    </row>
    <row r="1328" spans="1:25" x14ac:dyDescent="0.3">
      <c r="A1328" s="7" t="s">
        <v>67</v>
      </c>
      <c r="B1328" s="7" t="s">
        <v>1512</v>
      </c>
      <c r="C1328" s="7">
        <v>10.182160239568088</v>
      </c>
      <c r="D1328" s="7">
        <v>11.638045946809653</v>
      </c>
      <c r="E1328" s="7">
        <v>13.317012919395562</v>
      </c>
      <c r="F1328" s="7">
        <v>8.7923834145913702</v>
      </c>
      <c r="G1328" s="7">
        <v>6.6234502394214259</v>
      </c>
      <c r="H1328" s="7">
        <v>6.7927971742948197</v>
      </c>
      <c r="I1328" s="7">
        <v>9.0117222843825449</v>
      </c>
      <c r="J1328" s="7">
        <v>4.5617850138412432</v>
      </c>
      <c r="K1328" s="7">
        <v>6.3878935621343409</v>
      </c>
      <c r="L1328" s="7">
        <v>6.3761352096795783</v>
      </c>
      <c r="M1328" s="7">
        <v>5.911450764456692</v>
      </c>
      <c r="N1328" s="7">
        <v>5.0740431439692744</v>
      </c>
      <c r="O1328" s="7">
        <v>8.5987999245173121</v>
      </c>
      <c r="P1328" s="7">
        <v>11.213015906994615</v>
      </c>
      <c r="Q1328" s="7">
        <v>8.5656747468029604</v>
      </c>
      <c r="R1328" s="7">
        <v>25.990496515392795</v>
      </c>
      <c r="S1328" s="7">
        <v>14.793511142834662</v>
      </c>
      <c r="T1328" s="7">
        <v>13.477677055869236</v>
      </c>
      <c r="U1328" s="7">
        <v>24.331397081129381</v>
      </c>
      <c r="V1328" s="7">
        <v>18.732678088675566</v>
      </c>
      <c r="W1328" s="7">
        <v>27.282661709736654</v>
      </c>
      <c r="X1328" s="7">
        <v>18.762639984434294</v>
      </c>
      <c r="Y1328" s="7">
        <v>18.453773037858699</v>
      </c>
    </row>
    <row r="1329" spans="1:25" x14ac:dyDescent="0.3">
      <c r="A1329" s="7" t="s">
        <v>67</v>
      </c>
      <c r="B1329" s="7" t="s">
        <v>1513</v>
      </c>
      <c r="C1329" s="7">
        <v>1.26386904998113</v>
      </c>
      <c r="D1329" s="7">
        <v>1.1495747418622038</v>
      </c>
      <c r="E1329" s="7">
        <v>1.3520649990594098</v>
      </c>
      <c r="F1329" s="7">
        <v>1.2650497178075764</v>
      </c>
      <c r="G1329" s="7">
        <v>0.95089200747158853</v>
      </c>
      <c r="H1329" s="7">
        <v>0.87010999466706795</v>
      </c>
      <c r="I1329" s="7">
        <v>0.76234916454426283</v>
      </c>
      <c r="J1329" s="7">
        <v>0.69722705613516323</v>
      </c>
      <c r="K1329" s="7">
        <v>0.9075612103191053</v>
      </c>
      <c r="L1329" s="7">
        <v>1.158785552679793</v>
      </c>
      <c r="M1329" s="7">
        <v>0.89482254312148579</v>
      </c>
      <c r="N1329" s="7">
        <v>1.001031110780906</v>
      </c>
      <c r="O1329" s="7">
        <v>0.75903376941707856</v>
      </c>
      <c r="P1329" s="7">
        <v>0.93478398251849915</v>
      </c>
      <c r="Q1329" s="7">
        <v>0.80882125062887134</v>
      </c>
      <c r="R1329" s="7">
        <v>1.2185096147837571</v>
      </c>
      <c r="S1329" s="7">
        <v>1.133455740325167</v>
      </c>
      <c r="T1329" s="7">
        <v>0.87121186747825574</v>
      </c>
      <c r="U1329" s="7">
        <v>0.71520110269505066</v>
      </c>
      <c r="V1329" s="7">
        <v>0.78964545794134844</v>
      </c>
      <c r="W1329" s="7">
        <v>1.2982162797347518</v>
      </c>
      <c r="X1329" s="7">
        <v>0.83640443624974148</v>
      </c>
    </row>
    <row r="1330" spans="1:25" x14ac:dyDescent="0.3">
      <c r="A1330" s="7" t="s">
        <v>67</v>
      </c>
      <c r="B1330" s="7" t="s">
        <v>1514</v>
      </c>
      <c r="C1330" s="7">
        <v>490010009.765625</v>
      </c>
      <c r="D1330" s="7">
        <v>428880004.88281304</v>
      </c>
      <c r="E1330" s="7">
        <v>506959991.45507801</v>
      </c>
      <c r="F1330" s="7">
        <v>642150024.41406298</v>
      </c>
      <c r="G1330" s="7">
        <v>631609985.35156298</v>
      </c>
      <c r="H1330" s="7">
        <v>681229980.46875</v>
      </c>
      <c r="I1330" s="7">
        <v>723239990.234375</v>
      </c>
      <c r="J1330" s="7">
        <v>795119995.11718798</v>
      </c>
      <c r="K1330" s="7">
        <v>1114910034.1796899</v>
      </c>
      <c r="L1330" s="7">
        <v>1074180053.7109399</v>
      </c>
      <c r="M1330" s="7">
        <v>1036270019.53125</v>
      </c>
      <c r="N1330" s="7">
        <v>1396969970.70313</v>
      </c>
      <c r="O1330" s="7">
        <v>1065829956.05469</v>
      </c>
      <c r="P1330" s="7">
        <v>1295339965.8203101</v>
      </c>
      <c r="Q1330" s="7">
        <v>1077400024.4140601</v>
      </c>
      <c r="R1330" s="7">
        <v>1420270019.53125</v>
      </c>
      <c r="S1330" s="7">
        <v>1180280029.29688</v>
      </c>
      <c r="T1330" s="7">
        <v>1014809997.5585901</v>
      </c>
      <c r="U1330" s="7">
        <v>920969970.703125</v>
      </c>
      <c r="V1330" s="7">
        <v>964869995.11718798</v>
      </c>
      <c r="W1330" s="7">
        <v>1203060058.59375</v>
      </c>
      <c r="X1330" s="7">
        <v>1039619995.11719</v>
      </c>
    </row>
    <row r="1331" spans="1:25" x14ac:dyDescent="0.3">
      <c r="A1331" s="7" t="s">
        <v>67</v>
      </c>
      <c r="B1331" s="7" t="s">
        <v>1515</v>
      </c>
      <c r="C1331" s="7">
        <v>490010009.765625</v>
      </c>
      <c r="D1331" s="7">
        <v>428880004.88281304</v>
      </c>
      <c r="E1331" s="7">
        <v>506959991.45507801</v>
      </c>
      <c r="F1331" s="7">
        <v>642150024.41406298</v>
      </c>
      <c r="G1331" s="7">
        <v>631609985.35156298</v>
      </c>
      <c r="H1331" s="7">
        <v>681229980.46875</v>
      </c>
      <c r="I1331" s="7">
        <v>723239990.234375</v>
      </c>
      <c r="J1331" s="7">
        <v>795119995.11718798</v>
      </c>
      <c r="K1331" s="7">
        <v>1114910034.1796899</v>
      </c>
      <c r="L1331" s="7">
        <v>1074180053.7109399</v>
      </c>
      <c r="M1331" s="7">
        <v>1036270019.53125</v>
      </c>
      <c r="N1331" s="7">
        <v>1396969970.70313</v>
      </c>
      <c r="O1331" s="7">
        <v>1065829956.05469</v>
      </c>
      <c r="P1331" s="7">
        <v>1295339965.8203101</v>
      </c>
      <c r="Q1331" s="7">
        <v>1077400024.4140601</v>
      </c>
      <c r="R1331" s="7">
        <v>1420270019.53125</v>
      </c>
      <c r="S1331" s="7">
        <v>1180280029.29688</v>
      </c>
      <c r="T1331" s="7">
        <v>1014809997.5585901</v>
      </c>
      <c r="U1331" s="7">
        <v>920969970.703125</v>
      </c>
      <c r="V1331" s="7">
        <v>964869995.11718798</v>
      </c>
      <c r="W1331" s="7">
        <v>1203060058.59375</v>
      </c>
      <c r="X1331" s="7">
        <v>1039619995.11719</v>
      </c>
    </row>
    <row r="1332" spans="1:25" x14ac:dyDescent="0.3">
      <c r="A1332" s="7" t="s">
        <v>67</v>
      </c>
      <c r="B1332" s="7" t="s">
        <v>1516</v>
      </c>
      <c r="C1332" s="7">
        <v>2750000</v>
      </c>
      <c r="D1332" s="7">
        <v>2630000.1144409203</v>
      </c>
      <c r="E1332" s="7">
        <v>3180000.0667571998</v>
      </c>
      <c r="F1332" s="7">
        <v>3400000.0953674298</v>
      </c>
      <c r="G1332" s="7">
        <v>3019999.9809265099</v>
      </c>
      <c r="H1332" s="7">
        <v>3130000.1144409203</v>
      </c>
      <c r="I1332" s="7">
        <v>1710000.0381469701</v>
      </c>
      <c r="J1332" s="7">
        <v>2890000.1049041701</v>
      </c>
      <c r="K1332" s="7">
        <v>479999.989271164</v>
      </c>
    </row>
    <row r="1333" spans="1:25" x14ac:dyDescent="0.3">
      <c r="A1333" s="7" t="s">
        <v>67</v>
      </c>
      <c r="B1333" s="7" t="s">
        <v>1517</v>
      </c>
      <c r="C1333" s="7">
        <v>330000.01311302203</v>
      </c>
      <c r="D1333" s="7">
        <v>1580000.04291534</v>
      </c>
      <c r="E1333" s="7">
        <v>1490000.0095367401</v>
      </c>
      <c r="F1333" s="7">
        <v>639999.98569488502</v>
      </c>
      <c r="G1333" s="7">
        <v>319999.99284744303</v>
      </c>
      <c r="H1333" s="7">
        <v>540000.021457672</v>
      </c>
      <c r="I1333" s="7">
        <v>709999.978542328</v>
      </c>
      <c r="J1333" s="7">
        <v>980000.01907348598</v>
      </c>
      <c r="K1333" s="7">
        <v>1139999.9856948899</v>
      </c>
      <c r="L1333" s="7">
        <v>1460000.0381469701</v>
      </c>
      <c r="M1333" s="7">
        <v>1669999.95708466</v>
      </c>
      <c r="N1333" s="7">
        <v>1620000.00476837</v>
      </c>
      <c r="O1333" s="7">
        <v>2175780.0579070998</v>
      </c>
      <c r="P1333" s="7">
        <v>1848494.0528869601</v>
      </c>
      <c r="Q1333" s="7">
        <v>1949126.7204284698</v>
      </c>
      <c r="R1333" s="7">
        <v>1704248.07071686</v>
      </c>
      <c r="S1333" s="7">
        <v>1365763.7834548999</v>
      </c>
      <c r="T1333" s="7">
        <v>1016318.79806519</v>
      </c>
      <c r="U1333" s="7">
        <v>1039680.0041198699</v>
      </c>
      <c r="V1333" s="7">
        <v>1969308.8531494101</v>
      </c>
      <c r="W1333" s="7">
        <v>1819640.0403976401</v>
      </c>
      <c r="X1333" s="7">
        <v>1911002.15911865</v>
      </c>
    </row>
    <row r="1334" spans="1:25" x14ac:dyDescent="0.3">
      <c r="A1334" s="7" t="s">
        <v>67</v>
      </c>
      <c r="B1334" s="7" t="s">
        <v>1518</v>
      </c>
      <c r="C1334" s="7">
        <v>3720000.02861023</v>
      </c>
      <c r="D1334" s="7">
        <v>3819999.9332428002</v>
      </c>
      <c r="E1334" s="7">
        <v>2630000.1144409203</v>
      </c>
      <c r="F1334" s="7">
        <v>3519999.9809265099</v>
      </c>
      <c r="G1334" s="7">
        <v>2710000.0381469699</v>
      </c>
      <c r="H1334" s="7">
        <v>939999.99761581398</v>
      </c>
      <c r="I1334" s="7">
        <v>639999.98569488502</v>
      </c>
      <c r="J1334" s="7">
        <v>1840000.0333785999</v>
      </c>
      <c r="K1334" s="7">
        <v>2650000.0953674298</v>
      </c>
      <c r="L1334" s="7">
        <v>3690000.0572204599</v>
      </c>
      <c r="M1334" s="7">
        <v>3660000.0858306899</v>
      </c>
      <c r="N1334" s="7">
        <v>11260000.228881801</v>
      </c>
      <c r="O1334" s="7">
        <v>9892900.4669189509</v>
      </c>
      <c r="P1334" s="7">
        <v>2705079.0786743201</v>
      </c>
      <c r="R1334" s="7">
        <v>12318241.119384799</v>
      </c>
      <c r="S1334" s="7">
        <v>12218008.995056201</v>
      </c>
      <c r="T1334" s="7">
        <v>15418290.138244601</v>
      </c>
      <c r="W1334" s="7">
        <v>9917267.7993774395</v>
      </c>
      <c r="X1334" s="7">
        <v>11335320.4727173</v>
      </c>
    </row>
    <row r="1335" spans="1:25" x14ac:dyDescent="0.3">
      <c r="A1335" s="7" t="s">
        <v>67</v>
      </c>
      <c r="B1335" s="7" t="s">
        <v>1519</v>
      </c>
    </row>
    <row r="1336" spans="1:25" x14ac:dyDescent="0.3">
      <c r="A1336" s="7" t="s">
        <v>67</v>
      </c>
      <c r="B1336" s="7" t="s">
        <v>1520</v>
      </c>
      <c r="C1336" s="7">
        <v>712011000</v>
      </c>
      <c r="D1336" s="7">
        <v>1205000000</v>
      </c>
      <c r="J1336" s="7">
        <v>5300000000</v>
      </c>
      <c r="K1336" s="7">
        <v>-1513000000</v>
      </c>
      <c r="L1336" s="7">
        <v>163000000</v>
      </c>
      <c r="M1336" s="7">
        <v>301000000</v>
      </c>
      <c r="N1336" s="7">
        <v>3269169000</v>
      </c>
      <c r="O1336" s="7">
        <v>381000000</v>
      </c>
      <c r="P1336" s="7">
        <v>-540788000</v>
      </c>
      <c r="Q1336" s="7">
        <v>-1872974000</v>
      </c>
      <c r="R1336" s="7">
        <v>-195968000</v>
      </c>
      <c r="S1336" s="7">
        <v>-361788000</v>
      </c>
      <c r="T1336" s="7">
        <v>227163000</v>
      </c>
      <c r="U1336" s="7">
        <v>755329000</v>
      </c>
      <c r="V1336" s="7">
        <v>217697000</v>
      </c>
      <c r="W1336" s="7">
        <v>-2037185000</v>
      </c>
      <c r="X1336" s="7">
        <v>170333000</v>
      </c>
      <c r="Y1336" s="7">
        <v>-47737000</v>
      </c>
    </row>
    <row r="1337" spans="1:25" x14ac:dyDescent="0.3">
      <c r="A1337" s="7" t="s">
        <v>67</v>
      </c>
      <c r="B1337" s="7" t="s">
        <v>1521</v>
      </c>
      <c r="C1337" s="7">
        <v>100428945.09999999</v>
      </c>
      <c r="D1337" s="7">
        <v>13573543.4</v>
      </c>
      <c r="E1337" s="7">
        <v>16577779.699999999</v>
      </c>
      <c r="F1337" s="7">
        <v>76638498.099999994</v>
      </c>
      <c r="G1337" s="7">
        <v>47110866.700000003</v>
      </c>
      <c r="H1337" s="7">
        <v>37616396.5</v>
      </c>
      <c r="I1337" s="7">
        <v>29270023.100000001</v>
      </c>
      <c r="J1337" s="7">
        <v>-22736264.199999999</v>
      </c>
      <c r="K1337" s="7">
        <v>-17232202.899999999</v>
      </c>
      <c r="L1337" s="7">
        <v>-1710957.6</v>
      </c>
      <c r="M1337" s="7">
        <v>873571409.39999998</v>
      </c>
      <c r="N1337" s="7">
        <v>498164738.30000001</v>
      </c>
      <c r="O1337" s="7">
        <v>1470147679.5999999</v>
      </c>
      <c r="P1337" s="7">
        <v>549315788.70000005</v>
      </c>
      <c r="Q1337" s="7">
        <v>873300913.60000002</v>
      </c>
      <c r="R1337" s="7">
        <v>621640834.60000002</v>
      </c>
      <c r="S1337" s="7">
        <v>456019355.10000002</v>
      </c>
      <c r="T1337" s="7">
        <v>1977924142.8</v>
      </c>
      <c r="U1337" s="7">
        <v>346925521.5</v>
      </c>
      <c r="V1337" s="7">
        <v>843089798.60000002</v>
      </c>
      <c r="W1337" s="7">
        <v>1605608584.3</v>
      </c>
      <c r="X1337" s="7">
        <v>1422023766.3</v>
      </c>
      <c r="Y1337" s="7">
        <v>1383390574.8</v>
      </c>
    </row>
    <row r="1338" spans="1:25" x14ac:dyDescent="0.3">
      <c r="A1338" s="7" t="s">
        <v>67</v>
      </c>
      <c r="B1338" s="7" t="s">
        <v>1522</v>
      </c>
    </row>
    <row r="1339" spans="1:25" x14ac:dyDescent="0.3">
      <c r="A1339" s="7" t="s">
        <v>67</v>
      </c>
      <c r="B1339" s="7" t="s">
        <v>1523</v>
      </c>
      <c r="O1339" s="7">
        <v>619244.93312835705</v>
      </c>
      <c r="P1339" s="7">
        <v>887198.98462295497</v>
      </c>
      <c r="Q1339" s="7">
        <v>718230.00907897903</v>
      </c>
      <c r="R1339" s="7">
        <v>924749.97043609596</v>
      </c>
      <c r="S1339" s="7">
        <v>1158229.9470901501</v>
      </c>
      <c r="T1339" s="7">
        <v>1609320.0445175199</v>
      </c>
      <c r="U1339" s="7">
        <v>1003370.7618713399</v>
      </c>
      <c r="V1339" s="7">
        <v>1456449.9855041499</v>
      </c>
      <c r="W1339" s="7">
        <v>1265913.2480621301</v>
      </c>
      <c r="X1339" s="7">
        <v>2026799.9172210698</v>
      </c>
    </row>
    <row r="1340" spans="1:25" x14ac:dyDescent="0.3">
      <c r="A1340" s="7" t="s">
        <v>67</v>
      </c>
      <c r="B1340" s="7" t="s">
        <v>1524</v>
      </c>
      <c r="C1340" s="7">
        <v>1032011000</v>
      </c>
      <c r="D1340" s="7">
        <v>828000000</v>
      </c>
      <c r="E1340" s="7">
        <v>-1526000000</v>
      </c>
      <c r="F1340" s="7">
        <v>-1491973000</v>
      </c>
      <c r="G1340" s="7">
        <v>-1116973000</v>
      </c>
      <c r="I1340" s="7">
        <v>700000000</v>
      </c>
      <c r="J1340" s="7">
        <v>6462000000</v>
      </c>
      <c r="K1340" s="7">
        <v>-1487000000</v>
      </c>
      <c r="L1340" s="7">
        <v>1462000000</v>
      </c>
      <c r="M1340" s="7">
        <v>1431480000</v>
      </c>
      <c r="N1340" s="7">
        <v>4205338000</v>
      </c>
      <c r="O1340" s="7">
        <v>259412000</v>
      </c>
      <c r="P1340" s="7">
        <v>3212000</v>
      </c>
      <c r="Q1340" s="7">
        <v>-82022000</v>
      </c>
      <c r="R1340" s="7">
        <v>163531000</v>
      </c>
      <c r="S1340" s="7">
        <v>436261000</v>
      </c>
      <c r="T1340" s="7">
        <v>6180498000</v>
      </c>
      <c r="U1340" s="7">
        <v>-4231680000</v>
      </c>
      <c r="V1340" s="7">
        <v>-3265064000</v>
      </c>
      <c r="W1340" s="7">
        <v>-5143088000</v>
      </c>
      <c r="X1340" s="7">
        <v>-4927438000</v>
      </c>
      <c r="Y1340" s="7">
        <v>2414980000</v>
      </c>
    </row>
    <row r="1341" spans="1:25" x14ac:dyDescent="0.3">
      <c r="A1341" s="7" t="s">
        <v>67</v>
      </c>
      <c r="B1341" s="7" t="s">
        <v>1525</v>
      </c>
      <c r="C1341" s="7">
        <v>14.655211072550264</v>
      </c>
      <c r="D1341" s="7">
        <v>14.625205054859903</v>
      </c>
      <c r="E1341" s="7">
        <v>14.595199037169543</v>
      </c>
      <c r="F1341" s="7">
        <v>14.56519301947918</v>
      </c>
      <c r="G1341" s="7">
        <v>14.535187001788819</v>
      </c>
      <c r="H1341" s="7">
        <v>14.505180984098459</v>
      </c>
      <c r="I1341" s="7">
        <v>14.475174966408098</v>
      </c>
      <c r="J1341" s="7">
        <v>14.445168948717738</v>
      </c>
      <c r="K1341" s="7">
        <v>14.415162931027375</v>
      </c>
      <c r="L1341" s="7">
        <v>14.385156913337017</v>
      </c>
      <c r="M1341" s="7">
        <v>14.355150895646654</v>
      </c>
      <c r="N1341" s="7">
        <v>14.325144877956292</v>
      </c>
      <c r="O1341" s="7">
        <v>14.295138860265933</v>
      </c>
      <c r="P1341" s="7">
        <v>14.26513284257557</v>
      </c>
      <c r="Q1341" s="7">
        <v>14.23512682488521</v>
      </c>
      <c r="R1341" s="7">
        <v>14.205120807194849</v>
      </c>
      <c r="S1341" s="7">
        <v>14.175114789504489</v>
      </c>
      <c r="T1341" s="7">
        <v>14.145108771814128</v>
      </c>
      <c r="U1341" s="7">
        <v>14.115102754123765</v>
      </c>
      <c r="V1341" s="7">
        <v>14.085096736433405</v>
      </c>
      <c r="W1341" s="7">
        <v>14.055090718743044</v>
      </c>
      <c r="X1341" s="7">
        <v>14.025084701052684</v>
      </c>
    </row>
    <row r="1342" spans="1:25" x14ac:dyDescent="0.3">
      <c r="A1342" s="7" t="s">
        <v>67</v>
      </c>
      <c r="B1342" s="7" t="s">
        <v>1526</v>
      </c>
      <c r="C1342" s="7">
        <v>79.261128079599999</v>
      </c>
      <c r="R1342" s="7">
        <v>99.194141349500001</v>
      </c>
    </row>
    <row r="1343" spans="1:25" x14ac:dyDescent="0.3">
      <c r="A1343" s="7" t="s">
        <v>67</v>
      </c>
      <c r="B1343" s="7" t="s">
        <v>1527</v>
      </c>
      <c r="C1343" s="7">
        <v>5260171</v>
      </c>
      <c r="D1343" s="7">
        <v>4420161</v>
      </c>
      <c r="E1343" s="7">
        <v>4706204</v>
      </c>
      <c r="F1343" s="7">
        <v>4659074</v>
      </c>
      <c r="G1343" s="7">
        <v>4329495</v>
      </c>
      <c r="H1343" s="7">
        <v>4283072</v>
      </c>
      <c r="I1343" s="7">
        <v>3009317</v>
      </c>
      <c r="J1343" s="7">
        <v>3407418</v>
      </c>
      <c r="K1343" s="7">
        <v>3775240</v>
      </c>
      <c r="L1343" s="7">
        <v>3307450</v>
      </c>
      <c r="M1343" s="7">
        <v>3542031</v>
      </c>
      <c r="N1343" s="7">
        <v>3218442</v>
      </c>
      <c r="O1343" s="7">
        <v>3430267</v>
      </c>
      <c r="P1343" s="7">
        <v>3500995</v>
      </c>
      <c r="Q1343" s="7">
        <v>3391603</v>
      </c>
      <c r="R1343" s="7">
        <v>3757526</v>
      </c>
      <c r="S1343" s="7">
        <v>2933838</v>
      </c>
      <c r="T1343" s="7">
        <v>3674435</v>
      </c>
      <c r="U1343" s="7">
        <v>3346083</v>
      </c>
      <c r="V1343" s="7">
        <v>3382010</v>
      </c>
      <c r="W1343" s="7">
        <v>3669212</v>
      </c>
      <c r="X1343" s="7">
        <v>3856479</v>
      </c>
      <c r="Y1343" s="7">
        <v>3764268</v>
      </c>
    </row>
    <row r="1344" spans="1:25" x14ac:dyDescent="0.3">
      <c r="A1344" s="7" t="s">
        <v>67</v>
      </c>
      <c r="B1344" s="7" t="s">
        <v>1528</v>
      </c>
      <c r="C1344" s="7">
        <v>80.888474886447</v>
      </c>
      <c r="D1344" s="7">
        <v>80.796148678168976</v>
      </c>
      <c r="E1344" s="7">
        <v>80.808513795349072</v>
      </c>
      <c r="F1344" s="7">
        <v>80.726079680815104</v>
      </c>
      <c r="G1344" s="7">
        <v>80.462290514306446</v>
      </c>
      <c r="H1344" s="7">
        <v>80.35924787113899</v>
      </c>
      <c r="I1344" s="7">
        <v>79.868764889661932</v>
      </c>
      <c r="J1344" s="7">
        <v>79.870413571952611</v>
      </c>
      <c r="K1344" s="7">
        <v>80.050119941636638</v>
      </c>
      <c r="L1344" s="7">
        <v>79.9511990041959</v>
      </c>
      <c r="M1344" s="7">
        <v>79.871237913097957</v>
      </c>
      <c r="N1344" s="7">
        <v>79.445053540957389</v>
      </c>
      <c r="O1344" s="7">
        <v>79.417850283161187</v>
      </c>
      <c r="P1344" s="7">
        <v>79.417850283161187</v>
      </c>
      <c r="Q1344" s="7">
        <v>79.417850283161187</v>
      </c>
      <c r="R1344" s="7">
        <v>79.417850283161187</v>
      </c>
      <c r="S1344" s="7">
        <v>79.417850283161187</v>
      </c>
      <c r="T1344" s="7">
        <v>79.417850283161187</v>
      </c>
      <c r="U1344" s="7">
        <v>79.417850283161187</v>
      </c>
      <c r="V1344" s="7">
        <v>79.417850283161187</v>
      </c>
      <c r="W1344" s="7">
        <v>79.417850283161187</v>
      </c>
      <c r="X1344" s="7">
        <v>79.417850283161187</v>
      </c>
    </row>
    <row r="1345" spans="1:25" x14ac:dyDescent="0.3">
      <c r="A1345" s="7" t="s">
        <v>67</v>
      </c>
      <c r="B1345" s="7" t="s">
        <v>1529</v>
      </c>
      <c r="C1345" s="7">
        <v>72300</v>
      </c>
      <c r="D1345" s="7">
        <v>70025</v>
      </c>
      <c r="E1345" s="7">
        <v>67750</v>
      </c>
      <c r="F1345" s="7">
        <v>65475</v>
      </c>
      <c r="G1345" s="7">
        <v>63200</v>
      </c>
    </row>
    <row r="1346" spans="1:25" x14ac:dyDescent="0.3">
      <c r="A1346" s="7" t="s">
        <v>67</v>
      </c>
      <c r="B1346" s="7" t="s">
        <v>1530</v>
      </c>
      <c r="C1346" s="7">
        <v>2.2313923273380198</v>
      </c>
      <c r="H1346" s="7">
        <v>2.5043683476526599</v>
      </c>
      <c r="M1346" s="7">
        <v>3.7641204957754701</v>
      </c>
      <c r="R1346" s="7">
        <v>5.7670904489131498</v>
      </c>
    </row>
    <row r="1347" spans="1:25" x14ac:dyDescent="0.3">
      <c r="A1347" s="7" t="s">
        <v>67</v>
      </c>
      <c r="B1347" s="7" t="s">
        <v>1531</v>
      </c>
      <c r="C1347" s="7">
        <v>-80388</v>
      </c>
      <c r="D1347" s="7">
        <v>-29826</v>
      </c>
      <c r="E1347" s="7">
        <v>50323</v>
      </c>
      <c r="F1347" s="7">
        <v>65721</v>
      </c>
      <c r="G1347" s="7">
        <v>58977</v>
      </c>
      <c r="H1347" s="7">
        <v>31424</v>
      </c>
      <c r="I1347" s="7">
        <v>33357</v>
      </c>
      <c r="J1347" s="7">
        <v>36414</v>
      </c>
      <c r="K1347" s="7">
        <v>36948</v>
      </c>
      <c r="L1347" s="7">
        <v>41532</v>
      </c>
      <c r="M1347" s="7">
        <v>68599</v>
      </c>
      <c r="N1347" s="7">
        <v>65295</v>
      </c>
      <c r="O1347" s="7">
        <v>68846</v>
      </c>
      <c r="P1347" s="7">
        <v>63794</v>
      </c>
      <c r="Q1347" s="7">
        <v>290874</v>
      </c>
      <c r="R1347" s="7">
        <v>644996</v>
      </c>
      <c r="S1347" s="7">
        <v>-866101</v>
      </c>
      <c r="T1347" s="7">
        <v>-10681</v>
      </c>
      <c r="U1347" s="7">
        <v>27265</v>
      </c>
      <c r="V1347" s="7">
        <v>22728</v>
      </c>
      <c r="W1347" s="7">
        <v>30852</v>
      </c>
      <c r="X1347" s="7">
        <v>10934</v>
      </c>
      <c r="Y1347" s="7">
        <v>58496</v>
      </c>
    </row>
    <row r="1348" spans="1:25" s="5" customFormat="1" ht="14.4" x14ac:dyDescent="0.3">
      <c r="A1348" s="5" t="s">
        <v>67</v>
      </c>
      <c r="B1348" s="5" t="s">
        <v>1532</v>
      </c>
      <c r="C1348" s="5">
        <v>20.068999999999999</v>
      </c>
      <c r="D1348" s="5">
        <v>19.887</v>
      </c>
      <c r="E1348" s="5">
        <v>19.780999999999999</v>
      </c>
      <c r="F1348" s="5">
        <v>19.882000000000001</v>
      </c>
      <c r="G1348" s="5">
        <v>19.731999999999999</v>
      </c>
      <c r="H1348" s="5">
        <v>19.608000000000001</v>
      </c>
      <c r="I1348" s="5">
        <v>19.401</v>
      </c>
      <c r="J1348" s="5">
        <v>19.341999999999999</v>
      </c>
      <c r="K1348" s="5">
        <v>19.510000000000002</v>
      </c>
      <c r="L1348" s="5">
        <v>20.51</v>
      </c>
      <c r="M1348" s="5">
        <v>23.18</v>
      </c>
      <c r="N1348" s="5">
        <v>21.42</v>
      </c>
      <c r="O1348" s="5">
        <v>21.79</v>
      </c>
      <c r="P1348" s="5">
        <v>22.04</v>
      </c>
      <c r="Q1348" s="5">
        <v>22.61</v>
      </c>
      <c r="R1348" s="5">
        <v>22.87</v>
      </c>
      <c r="S1348" s="5">
        <v>24.02</v>
      </c>
      <c r="T1348" s="5">
        <v>23.99</v>
      </c>
      <c r="U1348" s="5">
        <v>24.22</v>
      </c>
      <c r="V1348" s="5">
        <v>25.54</v>
      </c>
      <c r="W1348" s="5">
        <v>24.34</v>
      </c>
      <c r="X1348" s="5">
        <v>28.77</v>
      </c>
      <c r="Y1348" s="5">
        <v>28.84</v>
      </c>
    </row>
    <row r="1349" spans="1:25" s="5" customFormat="1" ht="14.4" x14ac:dyDescent="0.3">
      <c r="A1349" s="5" t="s">
        <v>67</v>
      </c>
      <c r="B1349" s="5" t="s">
        <v>1533</v>
      </c>
      <c r="C1349" s="5">
        <v>22.486000000000001</v>
      </c>
      <c r="D1349" s="5">
        <v>22.28</v>
      </c>
      <c r="E1349" s="5">
        <v>22.155000000000001</v>
      </c>
      <c r="F1349" s="5">
        <v>22.257000000000001</v>
      </c>
      <c r="G1349" s="5">
        <v>22.085999999999999</v>
      </c>
      <c r="H1349" s="5">
        <v>21.943000000000001</v>
      </c>
      <c r="I1349" s="5">
        <v>21.713000000000001</v>
      </c>
      <c r="J1349" s="5">
        <v>21.646000000000001</v>
      </c>
      <c r="K1349" s="5">
        <v>21.83</v>
      </c>
      <c r="L1349" s="5">
        <v>21.588000000000001</v>
      </c>
      <c r="M1349" s="5">
        <v>24.928999999999998</v>
      </c>
      <c r="N1349" s="5">
        <v>23.088999999999999</v>
      </c>
      <c r="O1349" s="5">
        <v>23.352</v>
      </c>
      <c r="P1349" s="5">
        <v>23.41</v>
      </c>
      <c r="Q1349" s="5">
        <v>24.248999999999999</v>
      </c>
      <c r="R1349" s="5">
        <v>24.835999999999999</v>
      </c>
      <c r="S1349" s="5">
        <v>26.010999999999999</v>
      </c>
      <c r="T1349" s="5">
        <v>25.689</v>
      </c>
      <c r="U1349" s="5">
        <v>25.884</v>
      </c>
      <c r="V1349" s="5">
        <v>27.068000000000001</v>
      </c>
      <c r="W1349" s="5">
        <v>25.584</v>
      </c>
      <c r="X1349" s="5">
        <v>30.271999999999998</v>
      </c>
      <c r="Y1349" s="5">
        <v>30.515000000000001</v>
      </c>
    </row>
    <row r="1350" spans="1:25" x14ac:dyDescent="0.3">
      <c r="A1350" s="7" t="s">
        <v>67</v>
      </c>
      <c r="B1350" s="7" t="s">
        <v>1534</v>
      </c>
      <c r="C1350" s="7">
        <v>35.883000000000003</v>
      </c>
      <c r="D1350" s="7">
        <v>39.642000000000003</v>
      </c>
      <c r="E1350" s="7">
        <v>41.069000000000003</v>
      </c>
      <c r="F1350" s="7">
        <v>42.115000000000002</v>
      </c>
      <c r="G1350" s="7">
        <v>41.12</v>
      </c>
      <c r="H1350" s="7">
        <v>39.463000000000001</v>
      </c>
      <c r="I1350" s="7">
        <v>38.67</v>
      </c>
      <c r="J1350" s="7">
        <v>37.819000000000003</v>
      </c>
      <c r="P1350" s="7">
        <v>32.950000000000003</v>
      </c>
      <c r="Q1350" s="7">
        <v>32.465000000000003</v>
      </c>
      <c r="R1350" s="7">
        <v>31.646000000000001</v>
      </c>
      <c r="S1350" s="7">
        <v>32.027999999999999</v>
      </c>
      <c r="T1350" s="7">
        <v>31.657</v>
      </c>
      <c r="U1350" s="7">
        <v>32.273000000000003</v>
      </c>
      <c r="V1350" s="7">
        <v>32.436</v>
      </c>
      <c r="W1350" s="7">
        <v>31.581</v>
      </c>
      <c r="X1350" s="7">
        <v>32.363</v>
      </c>
      <c r="Y1350" s="7">
        <v>34.536000000000001</v>
      </c>
    </row>
    <row r="1351" spans="1:25" x14ac:dyDescent="0.3">
      <c r="A1351" s="7" t="s">
        <v>67</v>
      </c>
      <c r="B1351" s="7" t="s">
        <v>1535</v>
      </c>
      <c r="C1351" s="7">
        <v>33.197000000000003</v>
      </c>
      <c r="D1351" s="7">
        <v>34.207000000000001</v>
      </c>
      <c r="E1351" s="7">
        <v>38.404000000000003</v>
      </c>
      <c r="F1351" s="7">
        <v>37.183</v>
      </c>
      <c r="G1351" s="7">
        <v>33.656999999999996</v>
      </c>
      <c r="H1351" s="7">
        <v>33.372999999999998</v>
      </c>
      <c r="I1351" s="7">
        <v>32.679000000000002</v>
      </c>
      <c r="J1351" s="7">
        <v>31.600999999999999</v>
      </c>
      <c r="K1351" s="7">
        <v>24.527000000000001</v>
      </c>
      <c r="L1351" s="7">
        <v>25.390999999999998</v>
      </c>
      <c r="M1351" s="7">
        <v>28.475999999999999</v>
      </c>
      <c r="N1351" s="7">
        <v>26.632000000000001</v>
      </c>
      <c r="P1351" s="7">
        <v>27.643999999999998</v>
      </c>
      <c r="Q1351" s="7">
        <v>28.315000000000001</v>
      </c>
      <c r="R1351" s="7">
        <v>28.151</v>
      </c>
      <c r="S1351" s="7">
        <v>29.091999999999999</v>
      </c>
      <c r="T1351" s="7">
        <v>29.173999999999999</v>
      </c>
      <c r="U1351" s="7">
        <v>28.89</v>
      </c>
      <c r="V1351" s="7">
        <v>30.666</v>
      </c>
      <c r="W1351" s="7">
        <v>28.337</v>
      </c>
      <c r="X1351" s="7">
        <v>32.76</v>
      </c>
      <c r="Y1351" s="7">
        <v>33.747</v>
      </c>
    </row>
    <row r="1352" spans="1:25" x14ac:dyDescent="0.3">
      <c r="A1352" s="7" t="s">
        <v>67</v>
      </c>
      <c r="B1352" s="7" t="s">
        <v>1536</v>
      </c>
      <c r="C1352" s="7">
        <v>5.2469999999999999</v>
      </c>
      <c r="D1352" s="7">
        <v>5.7489999999999997</v>
      </c>
      <c r="E1352" s="7">
        <v>4.0090000000000003</v>
      </c>
      <c r="F1352" s="7">
        <v>4.5750000000000002</v>
      </c>
      <c r="G1352" s="7">
        <v>3.972</v>
      </c>
      <c r="H1352" s="7">
        <v>3.9820000000000002</v>
      </c>
      <c r="I1352" s="7">
        <v>4.0739999999999998</v>
      </c>
      <c r="J1352" s="7">
        <v>2.2559999999999998</v>
      </c>
      <c r="K1352" s="7">
        <v>4.8330000000000002</v>
      </c>
      <c r="L1352" s="7">
        <v>4.9169999999999998</v>
      </c>
      <c r="M1352" s="7">
        <v>6.0570000000000004</v>
      </c>
      <c r="N1352" s="7">
        <v>6.0759999999999996</v>
      </c>
      <c r="P1352" s="7">
        <v>6.2</v>
      </c>
      <c r="Q1352" s="7">
        <v>6.718</v>
      </c>
      <c r="R1352" s="7">
        <v>7.867</v>
      </c>
      <c r="S1352" s="7">
        <v>9.8670000000000009</v>
      </c>
      <c r="T1352" s="7">
        <v>10.541</v>
      </c>
      <c r="U1352" s="7">
        <v>10.241</v>
      </c>
      <c r="V1352" s="7">
        <v>11.616</v>
      </c>
      <c r="W1352" s="7">
        <v>12.278</v>
      </c>
      <c r="X1352" s="7">
        <v>14.887</v>
      </c>
      <c r="Y1352" s="7">
        <v>13.62</v>
      </c>
    </row>
    <row r="1353" spans="1:25" s="5" customFormat="1" ht="14.4" x14ac:dyDescent="0.3">
      <c r="A1353" s="5" t="s">
        <v>67</v>
      </c>
      <c r="B1353" s="5" t="s">
        <v>1537</v>
      </c>
      <c r="C1353" s="5">
        <v>33.582000000000001</v>
      </c>
      <c r="D1353" s="5">
        <v>33.286999999999999</v>
      </c>
      <c r="E1353" s="5">
        <v>33.113999999999997</v>
      </c>
      <c r="F1353" s="5">
        <v>33.290999999999997</v>
      </c>
      <c r="G1353" s="5">
        <v>33.146000000000001</v>
      </c>
      <c r="H1353" s="5">
        <v>33.087000000000003</v>
      </c>
      <c r="I1353" s="5">
        <v>32.909999999999997</v>
      </c>
      <c r="J1353" s="5">
        <v>32.96</v>
      </c>
      <c r="K1353" s="5">
        <v>33.366999999999997</v>
      </c>
      <c r="L1353" s="5">
        <v>36.350999999999999</v>
      </c>
      <c r="M1353" s="5">
        <v>42.807000000000002</v>
      </c>
      <c r="N1353" s="5">
        <v>36.795999999999999</v>
      </c>
      <c r="O1353" s="5">
        <v>38.372</v>
      </c>
      <c r="P1353" s="5">
        <v>39.814999999999998</v>
      </c>
      <c r="Q1353" s="5">
        <v>41.030999999999999</v>
      </c>
      <c r="R1353" s="5">
        <v>38.311</v>
      </c>
      <c r="S1353" s="5">
        <v>39.47</v>
      </c>
      <c r="T1353" s="5">
        <v>38.899000000000001</v>
      </c>
      <c r="U1353" s="5">
        <v>39.890999999999998</v>
      </c>
      <c r="V1353" s="5">
        <v>43.911000000000001</v>
      </c>
      <c r="W1353" s="5">
        <v>39.563000000000002</v>
      </c>
      <c r="X1353" s="5">
        <v>45.637</v>
      </c>
      <c r="Y1353" s="5">
        <v>46.287999999999997</v>
      </c>
    </row>
    <row r="1354" spans="1:25" x14ac:dyDescent="0.3">
      <c r="A1354" s="7" t="s">
        <v>67</v>
      </c>
      <c r="B1354" s="7" t="s">
        <v>1538</v>
      </c>
      <c r="C1354" s="7">
        <v>18541865</v>
      </c>
      <c r="D1354" s="7">
        <v>18926590</v>
      </c>
      <c r="E1354" s="7">
        <v>19314482</v>
      </c>
      <c r="F1354" s="7">
        <v>19692815</v>
      </c>
      <c r="G1354" s="7">
        <v>20050904</v>
      </c>
      <c r="H1354" s="7">
        <v>20382896</v>
      </c>
      <c r="I1354" s="7">
        <v>20703758</v>
      </c>
      <c r="J1354" s="7">
        <v>21021772</v>
      </c>
      <c r="K1354" s="7">
        <v>21338378</v>
      </c>
      <c r="L1354" s="7">
        <v>21088301</v>
      </c>
      <c r="M1354" s="7">
        <v>19990943</v>
      </c>
      <c r="N1354" s="7">
        <v>21055801</v>
      </c>
      <c r="O1354" s="7">
        <v>21285409</v>
      </c>
      <c r="P1354" s="7">
        <v>21678833</v>
      </c>
      <c r="Q1354" s="7">
        <v>21981198</v>
      </c>
      <c r="R1354" s="7">
        <v>23120551</v>
      </c>
      <c r="S1354" s="7">
        <v>23430091</v>
      </c>
      <c r="T1354" s="7">
        <v>23776332</v>
      </c>
      <c r="U1354" s="7">
        <v>23771537</v>
      </c>
      <c r="V1354" s="7">
        <v>24142655</v>
      </c>
      <c r="W1354" s="7">
        <v>22920638</v>
      </c>
      <c r="X1354" s="7">
        <v>23621462</v>
      </c>
      <c r="Y1354" s="7">
        <v>24366735</v>
      </c>
    </row>
    <row r="1355" spans="1:25" x14ac:dyDescent="0.3">
      <c r="A1355" s="7" t="s">
        <v>67</v>
      </c>
      <c r="B1355" s="7" t="s">
        <v>1539</v>
      </c>
      <c r="C1355" s="7">
        <v>19.399999999999999</v>
      </c>
      <c r="D1355" s="7">
        <v>18.440000000000001</v>
      </c>
      <c r="E1355" s="7">
        <v>14.76</v>
      </c>
      <c r="F1355" s="7">
        <v>16.27</v>
      </c>
      <c r="G1355" s="7">
        <v>14.51</v>
      </c>
      <c r="H1355" s="7">
        <v>15.76</v>
      </c>
      <c r="I1355" s="7">
        <v>14.79</v>
      </c>
      <c r="J1355" s="7">
        <v>13.53</v>
      </c>
      <c r="K1355" s="7">
        <v>17.73</v>
      </c>
      <c r="L1355" s="7">
        <v>18.47</v>
      </c>
      <c r="M1355" s="7">
        <v>18.899999999999999</v>
      </c>
      <c r="N1355" s="7">
        <v>15.95</v>
      </c>
      <c r="O1355" s="7">
        <v>17.98</v>
      </c>
      <c r="P1355" s="7">
        <v>18.53</v>
      </c>
      <c r="Q1355" s="7">
        <v>17.68</v>
      </c>
      <c r="R1355" s="7">
        <v>18.23</v>
      </c>
      <c r="S1355" s="7">
        <v>18.420000000000002</v>
      </c>
      <c r="T1355" s="7">
        <v>18.48</v>
      </c>
      <c r="U1355" s="7">
        <v>18.920000000000002</v>
      </c>
      <c r="V1355" s="7">
        <v>18.010000000000002</v>
      </c>
      <c r="W1355" s="7">
        <v>21.82</v>
      </c>
      <c r="X1355" s="7">
        <v>18.399999999999999</v>
      </c>
      <c r="Y1355" s="7">
        <v>16.59</v>
      </c>
    </row>
    <row r="1356" spans="1:25" x14ac:dyDescent="0.3">
      <c r="A1356" s="7" t="s">
        <v>67</v>
      </c>
      <c r="B1356" s="7" t="s">
        <v>1540</v>
      </c>
      <c r="C1356" s="7">
        <v>61.161999999999999</v>
      </c>
      <c r="D1356" s="7">
        <v>60.935000000000002</v>
      </c>
      <c r="E1356" s="7">
        <v>60.694000000000003</v>
      </c>
      <c r="F1356" s="7">
        <v>60.451000000000001</v>
      </c>
      <c r="G1356" s="7">
        <v>60.223999999999997</v>
      </c>
      <c r="H1356" s="7">
        <v>60.027999999999999</v>
      </c>
      <c r="I1356" s="7">
        <v>59.884</v>
      </c>
      <c r="J1356" s="7">
        <v>59.773000000000003</v>
      </c>
      <c r="K1356" s="7">
        <v>59.69</v>
      </c>
      <c r="L1356" s="7">
        <v>58.06</v>
      </c>
      <c r="M1356" s="7">
        <v>54.17</v>
      </c>
      <c r="N1356" s="7">
        <v>56.17</v>
      </c>
      <c r="O1356" s="7">
        <v>55.96</v>
      </c>
      <c r="P1356" s="7">
        <v>56.22</v>
      </c>
      <c r="Q1356" s="7">
        <v>56.09</v>
      </c>
      <c r="R1356" s="7">
        <v>57.69</v>
      </c>
      <c r="S1356" s="7">
        <v>57.97</v>
      </c>
      <c r="T1356" s="7">
        <v>58.78</v>
      </c>
      <c r="U1356" s="7">
        <v>58.13</v>
      </c>
      <c r="V1356" s="7">
        <v>58.33</v>
      </c>
      <c r="W1356" s="7">
        <v>54.7</v>
      </c>
      <c r="X1356" s="7">
        <v>55.76</v>
      </c>
      <c r="Y1356" s="7">
        <v>56.94</v>
      </c>
    </row>
    <row r="1357" spans="1:25" x14ac:dyDescent="0.3">
      <c r="A1357" s="7" t="s">
        <v>67</v>
      </c>
      <c r="B1357" s="7" t="s">
        <v>1541</v>
      </c>
      <c r="C1357" s="7">
        <v>71.824390784533747</v>
      </c>
      <c r="D1357" s="7">
        <v>72.662806310842569</v>
      </c>
      <c r="E1357" s="7">
        <v>73.580613254203769</v>
      </c>
      <c r="F1357" s="7">
        <v>74.534525101376431</v>
      </c>
      <c r="G1357" s="7">
        <v>75.450258835743838</v>
      </c>
      <c r="H1357" s="7">
        <v>76.263963230160584</v>
      </c>
      <c r="I1357" s="7">
        <v>76.871614697701645</v>
      </c>
      <c r="J1357" s="7">
        <v>77.34896860194803</v>
      </c>
      <c r="K1357" s="7">
        <v>77.708361026186367</v>
      </c>
      <c r="L1357" s="7">
        <v>78.014972155442635</v>
      </c>
      <c r="M1357" s="7">
        <v>75.604462735515412</v>
      </c>
      <c r="N1357" s="7">
        <v>78.48149200037868</v>
      </c>
      <c r="O1357" s="7">
        <v>77.733795931241119</v>
      </c>
      <c r="P1357" s="7">
        <v>78.520388043221061</v>
      </c>
      <c r="Q1357" s="7">
        <v>78.109272202325542</v>
      </c>
      <c r="R1357" s="7">
        <v>78.39911437752734</v>
      </c>
      <c r="S1357" s="7">
        <v>78.051610932966881</v>
      </c>
      <c r="T1357" s="7">
        <v>79.303912647861694</v>
      </c>
      <c r="U1357" s="7">
        <v>79.208178780540138</v>
      </c>
      <c r="V1357" s="7">
        <v>79.763966587477967</v>
      </c>
      <c r="W1357" s="7">
        <v>79.454379323848073</v>
      </c>
      <c r="X1357" s="7">
        <v>79.47420666688015</v>
      </c>
      <c r="Y1357" s="7">
        <v>80.081518318015867</v>
      </c>
    </row>
    <row r="1358" spans="1:25" x14ac:dyDescent="0.3">
      <c r="A1358" s="7" t="s">
        <v>67</v>
      </c>
      <c r="B1358" s="7" t="s">
        <v>1542</v>
      </c>
      <c r="C1358" s="7">
        <v>43.197000000000003</v>
      </c>
      <c r="D1358" s="7">
        <v>41.99</v>
      </c>
      <c r="E1358" s="7">
        <v>39.768000000000001</v>
      </c>
      <c r="F1358" s="7">
        <v>38.670999999999999</v>
      </c>
      <c r="G1358" s="7">
        <v>36.49</v>
      </c>
      <c r="H1358" s="7">
        <v>38.228999999999999</v>
      </c>
      <c r="I1358" s="7">
        <v>37.506</v>
      </c>
      <c r="J1358" s="7">
        <v>37.220999999999997</v>
      </c>
      <c r="K1358" s="7">
        <v>51.715000000000003</v>
      </c>
      <c r="L1358" s="7">
        <v>50.195</v>
      </c>
      <c r="M1358" s="7">
        <v>46.253999999999998</v>
      </c>
      <c r="N1358" s="7">
        <v>48.194000000000003</v>
      </c>
      <c r="P1358" s="7">
        <v>48.145000000000003</v>
      </c>
      <c r="Q1358" s="7">
        <v>48.176000000000002</v>
      </c>
      <c r="R1358" s="7">
        <v>50.149000000000001</v>
      </c>
      <c r="S1358" s="7">
        <v>50.85</v>
      </c>
      <c r="T1358" s="7">
        <v>51.267000000000003</v>
      </c>
      <c r="U1358" s="7">
        <v>50.77</v>
      </c>
      <c r="V1358" s="7">
        <v>50.859000000000002</v>
      </c>
      <c r="W1358" s="7">
        <v>47.436999999999998</v>
      </c>
      <c r="X1358" s="7">
        <v>48.256999999999998</v>
      </c>
      <c r="Y1358" s="7">
        <v>49.366</v>
      </c>
    </row>
    <row r="1359" spans="1:25" x14ac:dyDescent="0.3">
      <c r="A1359" s="7" t="s">
        <v>67</v>
      </c>
      <c r="B1359" s="7" t="s">
        <v>1543</v>
      </c>
      <c r="C1359" s="7">
        <v>86.872</v>
      </c>
      <c r="D1359" s="7">
        <v>87.221999999999994</v>
      </c>
      <c r="E1359" s="7">
        <v>88.325999999999993</v>
      </c>
      <c r="F1359" s="7">
        <v>89.210999999999999</v>
      </c>
      <c r="G1359" s="7">
        <v>85.977999999999994</v>
      </c>
      <c r="H1359" s="7">
        <v>83.132000000000005</v>
      </c>
      <c r="I1359" s="7">
        <v>85.632999999999996</v>
      </c>
      <c r="J1359" s="7">
        <v>87.593000000000004</v>
      </c>
      <c r="K1359" s="7">
        <v>90.326999999999998</v>
      </c>
      <c r="L1359" s="7">
        <v>89.451999999999998</v>
      </c>
      <c r="M1359" s="7">
        <v>88.286000000000001</v>
      </c>
      <c r="N1359" s="7">
        <v>88.722999999999999</v>
      </c>
      <c r="P1359" s="7">
        <v>89.546999999999997</v>
      </c>
      <c r="Q1359" s="7">
        <v>88.391000000000005</v>
      </c>
      <c r="R1359" s="7">
        <v>87.146000000000001</v>
      </c>
      <c r="S1359" s="7">
        <v>86.634</v>
      </c>
      <c r="T1359" s="7">
        <v>88.24</v>
      </c>
      <c r="U1359" s="7">
        <v>87.432000000000002</v>
      </c>
      <c r="V1359" s="7">
        <v>86.119</v>
      </c>
      <c r="W1359" s="7">
        <v>82.501000000000005</v>
      </c>
      <c r="X1359" s="7">
        <v>84.82</v>
      </c>
      <c r="Y1359" s="7">
        <v>85.727999999999994</v>
      </c>
    </row>
    <row r="1360" spans="1:25" x14ac:dyDescent="0.3">
      <c r="A1360" s="7" t="s">
        <v>67</v>
      </c>
      <c r="B1360" s="7" t="s">
        <v>1544</v>
      </c>
      <c r="C1360" s="7">
        <v>54.945999999999998</v>
      </c>
      <c r="D1360" s="7">
        <v>55.055</v>
      </c>
      <c r="E1360" s="7">
        <v>55.186999999999998</v>
      </c>
      <c r="F1360" s="7">
        <v>55.335000000000001</v>
      </c>
      <c r="G1360" s="7">
        <v>55.496000000000002</v>
      </c>
      <c r="H1360" s="7">
        <v>55.658999999999999</v>
      </c>
      <c r="I1360" s="7">
        <v>55.795999999999999</v>
      </c>
      <c r="J1360" s="7">
        <v>55.918999999999997</v>
      </c>
      <c r="K1360" s="7">
        <v>56.030999999999999</v>
      </c>
      <c r="L1360" s="7">
        <v>54.686</v>
      </c>
      <c r="M1360" s="7">
        <v>50.58</v>
      </c>
      <c r="N1360" s="7">
        <v>53.347000000000001</v>
      </c>
      <c r="O1360" s="7">
        <v>53.070999999999998</v>
      </c>
      <c r="P1360" s="7">
        <v>53.716000000000001</v>
      </c>
      <c r="Q1360" s="7">
        <v>53.502000000000002</v>
      </c>
      <c r="R1360" s="7">
        <v>55.152000000000001</v>
      </c>
      <c r="S1360" s="7">
        <v>55.56</v>
      </c>
      <c r="T1360" s="7">
        <v>56.904000000000003</v>
      </c>
      <c r="U1360" s="7">
        <v>56.454999999999998</v>
      </c>
      <c r="V1360" s="7">
        <v>56.914999999999999</v>
      </c>
      <c r="W1360" s="7">
        <v>52.938000000000002</v>
      </c>
      <c r="X1360" s="7">
        <v>54.040999999999997</v>
      </c>
      <c r="Y1360" s="7">
        <v>55.531999999999996</v>
      </c>
    </row>
    <row r="1361" spans="1:25" x14ac:dyDescent="0.3">
      <c r="A1361" s="7" t="s">
        <v>67</v>
      </c>
      <c r="B1361" s="7" t="s">
        <v>1545</v>
      </c>
      <c r="C1361" s="7">
        <v>31.922999999999998</v>
      </c>
      <c r="D1361" s="7">
        <v>33.918999999999997</v>
      </c>
      <c r="E1361" s="7">
        <v>34.231000000000002</v>
      </c>
      <c r="F1361" s="7">
        <v>32.085000000000001</v>
      </c>
      <c r="G1361" s="7">
        <v>30.417000000000002</v>
      </c>
      <c r="H1361" s="7">
        <v>31.513999999999999</v>
      </c>
      <c r="I1361" s="7">
        <v>31.559000000000001</v>
      </c>
      <c r="J1361" s="7">
        <v>31.998999999999999</v>
      </c>
      <c r="K1361" s="7">
        <v>38.439</v>
      </c>
      <c r="L1361" s="7">
        <v>35.540999999999997</v>
      </c>
      <c r="M1361" s="7">
        <v>30.792000000000002</v>
      </c>
      <c r="N1361" s="7">
        <v>32.122999999999998</v>
      </c>
      <c r="O1361" s="7">
        <v>32.104999999999997</v>
      </c>
      <c r="P1361" s="7">
        <v>31.920999999999999</v>
      </c>
      <c r="Q1361" s="7">
        <v>31.119</v>
      </c>
      <c r="R1361" s="7">
        <v>34.140999999999998</v>
      </c>
      <c r="S1361" s="7">
        <v>34.564</v>
      </c>
      <c r="T1361" s="7">
        <v>34.576999999999998</v>
      </c>
      <c r="U1361" s="7">
        <v>32.930999999999997</v>
      </c>
      <c r="V1361" s="7">
        <v>32.417999999999999</v>
      </c>
      <c r="W1361" s="7">
        <v>28.640999999999998</v>
      </c>
      <c r="X1361" s="7">
        <v>28.381</v>
      </c>
      <c r="Y1361" s="7">
        <v>32.941000000000003</v>
      </c>
    </row>
    <row r="1362" spans="1:25" x14ac:dyDescent="0.3">
      <c r="A1362" s="7" t="s">
        <v>67</v>
      </c>
      <c r="B1362" s="7" t="s">
        <v>1546</v>
      </c>
    </row>
    <row r="1363" spans="1:25" x14ac:dyDescent="0.3">
      <c r="A1363" s="7" t="s">
        <v>67</v>
      </c>
      <c r="B1363" s="7" t="s">
        <v>1547</v>
      </c>
    </row>
    <row r="1364" spans="1:25" x14ac:dyDescent="0.3">
      <c r="A1364" s="7" t="s">
        <v>67</v>
      </c>
      <c r="B1364" s="7" t="s">
        <v>1548</v>
      </c>
    </row>
    <row r="1365" spans="1:25" x14ac:dyDescent="0.3">
      <c r="A1365" s="7" t="s">
        <v>67</v>
      </c>
      <c r="B1365" s="7" t="s">
        <v>1549</v>
      </c>
    </row>
    <row r="1366" spans="1:25" x14ac:dyDescent="0.3">
      <c r="A1366" s="7" t="s">
        <v>67</v>
      </c>
      <c r="B1366" s="7" t="s">
        <v>1550</v>
      </c>
      <c r="C1366" s="7">
        <v>60.242856785835698</v>
      </c>
      <c r="D1366" s="7">
        <v>60.143193723535603</v>
      </c>
      <c r="E1366" s="7">
        <v>60.0110220688806</v>
      </c>
      <c r="F1366" s="7">
        <v>60.963947297454801</v>
      </c>
      <c r="G1366" s="7">
        <v>61.215899888835303</v>
      </c>
      <c r="H1366" s="7">
        <v>62.158571576825302</v>
      </c>
      <c r="I1366" s="7">
        <v>63.137027366792402</v>
      </c>
      <c r="J1366" s="7">
        <v>64.483455739768402</v>
      </c>
      <c r="K1366" s="7">
        <v>68.425722642193307</v>
      </c>
      <c r="L1366" s="7">
        <v>68.746324512162502</v>
      </c>
      <c r="M1366" s="7">
        <v>70.312988167349005</v>
      </c>
      <c r="N1366" s="7">
        <v>69.182712568117395</v>
      </c>
      <c r="O1366" s="7">
        <v>71.502220346749894</v>
      </c>
      <c r="P1366" s="7">
        <v>72.745060753732801</v>
      </c>
      <c r="Q1366" s="7">
        <v>74.620172785768901</v>
      </c>
      <c r="R1366" s="7">
        <v>73.616226104458903</v>
      </c>
      <c r="S1366" s="7">
        <v>73.312679599947003</v>
      </c>
      <c r="T1366" s="7">
        <v>71.944454514910603</v>
      </c>
      <c r="U1366" s="7">
        <v>73.462736470466197</v>
      </c>
      <c r="V1366" s="7">
        <v>72.351091730653806</v>
      </c>
      <c r="W1366" s="7">
        <v>67.686521018626607</v>
      </c>
      <c r="X1366" s="7">
        <v>68.434892356924607</v>
      </c>
      <c r="Y1366" s="7">
        <v>70.423411896634306</v>
      </c>
    </row>
    <row r="1367" spans="1:25" x14ac:dyDescent="0.3">
      <c r="A1367" s="7" t="s">
        <v>67</v>
      </c>
      <c r="B1367" s="7" t="s">
        <v>1551</v>
      </c>
    </row>
    <row r="1368" spans="1:25" x14ac:dyDescent="0.3">
      <c r="A1368" s="7" t="s">
        <v>67</v>
      </c>
      <c r="B1368" s="7" t="s">
        <v>1552</v>
      </c>
    </row>
    <row r="1369" spans="1:25" x14ac:dyDescent="0.3">
      <c r="A1369" s="7" t="s">
        <v>67</v>
      </c>
      <c r="B1369" s="7" t="s">
        <v>1553</v>
      </c>
      <c r="C1369" s="7">
        <v>15.3081565437211</v>
      </c>
      <c r="D1369" s="7">
        <v>16.343498480200999</v>
      </c>
      <c r="E1369" s="7">
        <v>17.449494411860002</v>
      </c>
      <c r="F1369" s="7">
        <v>16.9294794095144</v>
      </c>
      <c r="G1369" s="7">
        <v>17.554987475244999</v>
      </c>
      <c r="H1369" s="7">
        <v>17.209175674982699</v>
      </c>
      <c r="I1369" s="7">
        <v>16.843560903345999</v>
      </c>
      <c r="J1369" s="7">
        <v>15.8546490708551</v>
      </c>
      <c r="K1369" s="7">
        <v>11.243909081376099</v>
      </c>
      <c r="L1369" s="7">
        <v>11.0942978123341</v>
      </c>
      <c r="M1369" s="7">
        <v>11.2227294994541</v>
      </c>
      <c r="N1369" s="7">
        <v>10.692561768441299</v>
      </c>
      <c r="O1369" s="7">
        <v>10.4548100919458</v>
      </c>
      <c r="P1369" s="7">
        <v>10.7754658272436</v>
      </c>
      <c r="Q1369" s="7">
        <v>10.687535443657801</v>
      </c>
      <c r="R1369" s="7">
        <v>10.313842854294499</v>
      </c>
      <c r="S1369" s="7">
        <v>10.3959139370809</v>
      </c>
      <c r="T1369" s="7">
        <v>10.4501166968316</v>
      </c>
      <c r="U1369" s="7">
        <v>10.0080957638258</v>
      </c>
      <c r="V1369" s="7">
        <v>10.2521322959279</v>
      </c>
      <c r="W1369" s="7">
        <v>9.4793670871415792</v>
      </c>
      <c r="X1369" s="7">
        <v>9.1287274933484603</v>
      </c>
      <c r="Y1369" s="7">
        <v>9.7001730158374304</v>
      </c>
    </row>
    <row r="1370" spans="1:25" x14ac:dyDescent="0.3">
      <c r="A1370" s="7" t="s">
        <v>67</v>
      </c>
      <c r="B1370" s="7" t="s">
        <v>1554</v>
      </c>
      <c r="C1370" s="7">
        <v>2.3121532618303702</v>
      </c>
      <c r="D1370" s="7">
        <v>2.6780868270215201</v>
      </c>
      <c r="E1370" s="7">
        <v>2.21984927586935</v>
      </c>
      <c r="F1370" s="7">
        <v>1.7735426602253199</v>
      </c>
      <c r="G1370" s="7">
        <v>1.6914018458804501</v>
      </c>
      <c r="H1370" s="7">
        <v>1.4233029344871699</v>
      </c>
      <c r="I1370" s="7">
        <v>1.5544553436604001</v>
      </c>
      <c r="J1370" s="7">
        <v>1.11542004591182</v>
      </c>
      <c r="K1370" s="7">
        <v>1.24124973608207</v>
      </c>
      <c r="L1370" s="7">
        <v>1.2375595148162399</v>
      </c>
      <c r="M1370" s="7">
        <v>1.139278842857</v>
      </c>
      <c r="N1370" s="7">
        <v>0.90608567268687501</v>
      </c>
      <c r="O1370" s="7">
        <v>0.83465257425057104</v>
      </c>
      <c r="P1370" s="7">
        <v>0.835124194564276</v>
      </c>
      <c r="Q1370" s="7">
        <v>0.72219951900828605</v>
      </c>
      <c r="R1370" s="7">
        <v>0.712276650446522</v>
      </c>
      <c r="S1370" s="7">
        <v>0.60506901453168505</v>
      </c>
      <c r="T1370" s="7">
        <v>0.62367239090825599</v>
      </c>
      <c r="U1370" s="7">
        <v>0.646540753670798</v>
      </c>
      <c r="V1370" s="7">
        <v>0.72409342482335204</v>
      </c>
      <c r="W1370" s="7">
        <v>0.613868874466308</v>
      </c>
      <c r="X1370" s="7">
        <v>0.52168042551036298</v>
      </c>
      <c r="Y1370" s="7">
        <v>0.60653710809075501</v>
      </c>
    </row>
    <row r="1371" spans="1:25" x14ac:dyDescent="0.3">
      <c r="A1371" s="7" t="s">
        <v>67</v>
      </c>
      <c r="B1371" s="7" t="s">
        <v>1555</v>
      </c>
      <c r="C1371" s="7">
        <v>74.890823624605702</v>
      </c>
      <c r="D1371" s="7">
        <v>74.447038023207099</v>
      </c>
      <c r="E1371" s="7">
        <v>74.517599313801995</v>
      </c>
      <c r="F1371" s="7">
        <v>74.602167647817396</v>
      </c>
      <c r="G1371" s="7">
        <v>74.785057719011903</v>
      </c>
      <c r="H1371" s="7">
        <v>74.022084378194194</v>
      </c>
      <c r="I1371" s="7">
        <v>73.569352360054395</v>
      </c>
      <c r="J1371" s="7">
        <v>75.443757703133599</v>
      </c>
      <c r="K1371" s="7">
        <v>75.771635972714705</v>
      </c>
      <c r="L1371" s="7">
        <v>75.531571116567903</v>
      </c>
      <c r="M1371" s="7">
        <v>73.829375876592906</v>
      </c>
      <c r="N1371" s="7">
        <v>72.884268674848101</v>
      </c>
      <c r="O1371" s="7">
        <v>74.571983632920094</v>
      </c>
      <c r="P1371" s="7">
        <v>75.966732736443106</v>
      </c>
      <c r="Q1371" s="7">
        <v>77.572469840398</v>
      </c>
      <c r="R1371" s="7">
        <v>76.678811646933994</v>
      </c>
      <c r="S1371" s="7">
        <v>75.572478948227896</v>
      </c>
      <c r="T1371" s="7">
        <v>75.313505815942904</v>
      </c>
      <c r="U1371" s="7">
        <v>75.075008027058004</v>
      </c>
      <c r="V1371" s="7">
        <v>73.857785962234701</v>
      </c>
      <c r="W1371" s="7">
        <v>69.474219881436497</v>
      </c>
      <c r="X1371" s="7">
        <v>69.383706355928496</v>
      </c>
      <c r="Y1371" s="7">
        <v>71.014147054601594</v>
      </c>
    </row>
    <row r="1372" spans="1:25" x14ac:dyDescent="0.3">
      <c r="A1372" s="7" t="s">
        <v>67</v>
      </c>
      <c r="B1372" s="7" t="s">
        <v>1556</v>
      </c>
      <c r="C1372" s="7">
        <v>13.752505089270651</v>
      </c>
      <c r="D1372" s="7">
        <v>14.089326549255791</v>
      </c>
      <c r="E1372" s="7">
        <v>14.347264907178948</v>
      </c>
      <c r="F1372" s="7">
        <v>13.926176044365731</v>
      </c>
      <c r="G1372" s="7">
        <v>14.290034188458622</v>
      </c>
      <c r="H1372" s="7">
        <v>13.725985601576664</v>
      </c>
      <c r="I1372" s="7">
        <v>14.4605038259438</v>
      </c>
      <c r="J1372" s="7">
        <v>14.153295407843254</v>
      </c>
      <c r="K1372" s="7">
        <v>14.764536171596788</v>
      </c>
      <c r="L1372" s="7">
        <v>15.549258633312116</v>
      </c>
      <c r="M1372" s="7">
        <v>17.346373291641015</v>
      </c>
      <c r="N1372" s="7">
        <v>19.095618056411325</v>
      </c>
      <c r="O1372" s="7">
        <v>18.309939801704424</v>
      </c>
      <c r="P1372" s="7">
        <v>16.996528282232717</v>
      </c>
      <c r="Q1372" s="7">
        <v>16.006325678766679</v>
      </c>
      <c r="R1372" s="7">
        <v>17.276663329666999</v>
      </c>
      <c r="S1372" s="7">
        <v>18.34926290462527</v>
      </c>
      <c r="T1372" s="7">
        <v>18.711204012884291</v>
      </c>
      <c r="U1372" s="7">
        <v>19.084211267275137</v>
      </c>
      <c r="V1372" s="7">
        <v>19.56947405328582</v>
      </c>
      <c r="W1372" s="7">
        <v>24.079991581222384</v>
      </c>
      <c r="X1372" s="7">
        <v>24.233680740636032</v>
      </c>
      <c r="Y1372" s="7">
        <v>23.46005708799952</v>
      </c>
    </row>
    <row r="1373" spans="1:25" x14ac:dyDescent="0.3">
      <c r="A1373" s="7" t="s">
        <v>67</v>
      </c>
      <c r="B1373" s="7" t="s">
        <v>1557</v>
      </c>
      <c r="C1373" s="7">
        <v>59.179000000000002</v>
      </c>
      <c r="D1373" s="7">
        <v>58.738999999999997</v>
      </c>
      <c r="E1373" s="7">
        <v>58.216999999999999</v>
      </c>
      <c r="F1373" s="7">
        <v>57.552</v>
      </c>
      <c r="G1373" s="7">
        <v>57.087000000000003</v>
      </c>
      <c r="H1373" s="7">
        <v>56.677999999999997</v>
      </c>
      <c r="I1373" s="7">
        <v>56.445</v>
      </c>
      <c r="J1373" s="7">
        <v>56.198</v>
      </c>
      <c r="K1373" s="7">
        <v>55.88</v>
      </c>
      <c r="L1373" s="7">
        <v>52.866999999999997</v>
      </c>
      <c r="M1373" s="7">
        <v>48.71</v>
      </c>
      <c r="N1373" s="7">
        <v>50.732999999999997</v>
      </c>
      <c r="O1373" s="7">
        <v>50.453000000000003</v>
      </c>
      <c r="P1373" s="7">
        <v>50.182000000000002</v>
      </c>
      <c r="Q1373" s="7">
        <v>49.951000000000001</v>
      </c>
      <c r="R1373" s="7">
        <v>51.264000000000003</v>
      </c>
      <c r="S1373" s="7">
        <v>50.875999999999998</v>
      </c>
      <c r="T1373" s="7">
        <v>51.101999999999997</v>
      </c>
      <c r="U1373" s="7">
        <v>50.387999999999998</v>
      </c>
      <c r="V1373" s="7">
        <v>49.456000000000003</v>
      </c>
      <c r="W1373" s="7">
        <v>47.034999999999997</v>
      </c>
      <c r="X1373" s="7">
        <v>45.305</v>
      </c>
      <c r="Y1373" s="7">
        <v>46.146999999999998</v>
      </c>
    </row>
    <row r="1374" spans="1:25" x14ac:dyDescent="0.3">
      <c r="A1374" s="7" t="s">
        <v>67</v>
      </c>
      <c r="B1374" s="7" t="s">
        <v>1558</v>
      </c>
      <c r="C1374" s="7">
        <v>22.579000000000001</v>
      </c>
      <c r="D1374" s="7">
        <v>22.5</v>
      </c>
      <c r="E1374" s="7">
        <v>25.565000000000001</v>
      </c>
      <c r="F1374" s="7">
        <v>27.654</v>
      </c>
      <c r="G1374" s="7">
        <v>26.831</v>
      </c>
      <c r="H1374" s="7">
        <v>30.478000000000002</v>
      </c>
      <c r="I1374" s="7">
        <v>31.402999999999999</v>
      </c>
      <c r="J1374" s="7">
        <v>31.998000000000001</v>
      </c>
      <c r="K1374" s="7">
        <v>31.465</v>
      </c>
      <c r="L1374" s="7">
        <v>33.226999999999997</v>
      </c>
      <c r="M1374" s="7">
        <v>32.046999999999997</v>
      </c>
      <c r="N1374" s="7">
        <v>33.655000000000001</v>
      </c>
      <c r="O1374" s="7">
        <v>34.773000000000003</v>
      </c>
      <c r="P1374" s="7">
        <v>33.119</v>
      </c>
      <c r="Q1374" s="7">
        <v>34.287999999999997</v>
      </c>
      <c r="R1374" s="7">
        <v>33.886000000000003</v>
      </c>
      <c r="S1374" s="7">
        <v>35.734000000000002</v>
      </c>
      <c r="T1374" s="7">
        <v>35.225999999999999</v>
      </c>
      <c r="U1374" s="7">
        <v>33.935000000000002</v>
      </c>
      <c r="V1374" s="7">
        <v>33.261000000000003</v>
      </c>
      <c r="W1374" s="7">
        <v>35.072000000000003</v>
      </c>
      <c r="X1374" s="7">
        <v>35.186</v>
      </c>
      <c r="Y1374" s="7">
        <v>36.527000000000001</v>
      </c>
    </row>
    <row r="1375" spans="1:25" x14ac:dyDescent="0.3">
      <c r="A1375" s="7" t="s">
        <v>67</v>
      </c>
      <c r="B1375" s="7" t="s">
        <v>1559</v>
      </c>
      <c r="C1375" s="7">
        <v>5.0955790062341997</v>
      </c>
      <c r="D1375" s="7">
        <v>5.2635483969469501</v>
      </c>
      <c r="E1375" s="7">
        <v>5.2688996499951299</v>
      </c>
      <c r="F1375" s="7">
        <v>5.3333395024314001</v>
      </c>
      <c r="G1375" s="7">
        <v>5.3896386683175104</v>
      </c>
      <c r="H1375" s="7">
        <v>5.3461480556174497</v>
      </c>
      <c r="I1375" s="7">
        <v>5.89389768842645</v>
      </c>
      <c r="J1375" s="7">
        <v>5.0050006599526498</v>
      </c>
      <c r="K1375" s="7">
        <v>5.1292143316358096</v>
      </c>
      <c r="L1375" s="7">
        <v>4.8597421561453098</v>
      </c>
      <c r="M1375" s="7">
        <v>5.2209269714228199</v>
      </c>
      <c r="N1375" s="7">
        <v>4.7403275181089901</v>
      </c>
      <c r="O1375" s="7">
        <v>4.6437867863287803</v>
      </c>
      <c r="P1375" s="7">
        <v>4.6937370313237503</v>
      </c>
      <c r="Q1375" s="7">
        <v>4.7006424983844504</v>
      </c>
      <c r="R1375" s="7">
        <v>4.5370176284461499</v>
      </c>
      <c r="S1375" s="7">
        <v>4.8372775406252098</v>
      </c>
      <c r="T1375" s="7">
        <v>4.74438026798002</v>
      </c>
      <c r="U1375" s="7">
        <v>4.6477498258028502</v>
      </c>
      <c r="V1375" s="7">
        <v>4.9886624973256897</v>
      </c>
      <c r="W1375" s="7">
        <v>4.9235097601136699</v>
      </c>
      <c r="X1375" s="7">
        <v>4.8952703941567002</v>
      </c>
      <c r="Y1375" s="7">
        <v>4.7678897657694499</v>
      </c>
    </row>
    <row r="1376" spans="1:25" x14ac:dyDescent="0.3">
      <c r="A1376" s="7" t="s">
        <v>67</v>
      </c>
      <c r="B1376" s="7" t="s">
        <v>1560</v>
      </c>
      <c r="C1376" s="7">
        <v>13.663</v>
      </c>
      <c r="D1376" s="7">
        <v>15.898999999999999</v>
      </c>
      <c r="E1376" s="7">
        <v>15.272</v>
      </c>
      <c r="F1376" s="7">
        <v>13.564</v>
      </c>
      <c r="G1376" s="7">
        <v>13.848000000000001</v>
      </c>
      <c r="H1376" s="7">
        <v>15.042</v>
      </c>
      <c r="I1376" s="7">
        <v>16.023</v>
      </c>
      <c r="J1376" s="7">
        <v>15.682</v>
      </c>
      <c r="K1376" s="7">
        <v>22.077999999999999</v>
      </c>
      <c r="L1376" s="7">
        <v>19.812999999999999</v>
      </c>
      <c r="M1376" s="7">
        <v>15.13</v>
      </c>
      <c r="N1376" s="7">
        <v>17.849</v>
      </c>
      <c r="O1376" s="7">
        <v>16.957999999999998</v>
      </c>
      <c r="P1376" s="7">
        <v>16.832000000000001</v>
      </c>
      <c r="Q1376" s="7">
        <v>15.887</v>
      </c>
      <c r="R1376" s="7">
        <v>17.8</v>
      </c>
      <c r="S1376" s="7">
        <v>17.423999999999999</v>
      </c>
      <c r="T1376" s="7">
        <v>18.045999999999999</v>
      </c>
      <c r="U1376" s="7">
        <v>16.742000000000001</v>
      </c>
      <c r="V1376" s="7">
        <v>15.753</v>
      </c>
      <c r="W1376" s="7">
        <v>14.853</v>
      </c>
      <c r="X1376" s="7">
        <v>13.367000000000001</v>
      </c>
      <c r="Y1376" s="7">
        <v>15.039</v>
      </c>
    </row>
    <row r="1377" spans="1:25" x14ac:dyDescent="0.3">
      <c r="A1377" s="7" t="s">
        <v>67</v>
      </c>
      <c r="B1377" s="7" t="s">
        <v>1561</v>
      </c>
      <c r="C1377" s="7">
        <v>11.012</v>
      </c>
      <c r="D1377" s="7">
        <v>13.988</v>
      </c>
      <c r="E1377" s="7">
        <v>13.084</v>
      </c>
      <c r="F1377" s="7">
        <v>11.605</v>
      </c>
      <c r="G1377" s="7">
        <v>11.252000000000001</v>
      </c>
      <c r="H1377" s="7">
        <v>12.132999999999999</v>
      </c>
      <c r="I1377" s="7">
        <v>13.625999999999999</v>
      </c>
      <c r="J1377" s="7">
        <v>12.563000000000001</v>
      </c>
      <c r="K1377" s="7">
        <v>18.928999999999998</v>
      </c>
      <c r="L1377" s="7">
        <v>17.309999999999999</v>
      </c>
      <c r="M1377" s="7">
        <v>12.917999999999999</v>
      </c>
      <c r="N1377" s="7">
        <v>15.569000000000001</v>
      </c>
      <c r="O1377" s="7">
        <v>14.271000000000001</v>
      </c>
      <c r="P1377" s="7">
        <v>14.557</v>
      </c>
      <c r="Q1377" s="7">
        <v>13.481</v>
      </c>
      <c r="R1377" s="7">
        <v>14.54</v>
      </c>
      <c r="S1377" s="7">
        <v>13.887</v>
      </c>
      <c r="T1377" s="7">
        <v>14.907</v>
      </c>
      <c r="U1377" s="7">
        <v>13.612</v>
      </c>
      <c r="V1377" s="7">
        <v>13.231999999999999</v>
      </c>
      <c r="W1377" s="7">
        <v>12.333</v>
      </c>
      <c r="X1377" s="7">
        <v>11.244999999999999</v>
      </c>
      <c r="Y1377" s="7">
        <v>12.317</v>
      </c>
    </row>
    <row r="1378" spans="1:25" x14ac:dyDescent="0.3">
      <c r="A1378" s="7" t="s">
        <v>67</v>
      </c>
      <c r="B1378" s="7" t="s">
        <v>1562</v>
      </c>
    </row>
    <row r="1379" spans="1:25" x14ac:dyDescent="0.3">
      <c r="A1379" s="7" t="s">
        <v>67</v>
      </c>
      <c r="B1379" s="7" t="s">
        <v>1563</v>
      </c>
      <c r="M1379" s="7">
        <v>12.69</v>
      </c>
      <c r="Q1379" s="7">
        <v>11.94</v>
      </c>
    </row>
    <row r="1380" spans="1:25" x14ac:dyDescent="0.3">
      <c r="A1380" s="7" t="s">
        <v>67</v>
      </c>
      <c r="B1380" s="7" t="s">
        <v>1564</v>
      </c>
      <c r="N1380" s="7">
        <v>8.0326556393407795</v>
      </c>
      <c r="O1380" s="7">
        <v>9.5664346042387898</v>
      </c>
      <c r="P1380" s="7">
        <v>9.5500000000000007</v>
      </c>
      <c r="Q1380" s="7">
        <v>9.2678527706756508</v>
      </c>
      <c r="R1380" s="7">
        <v>8.9840739700152508</v>
      </c>
      <c r="S1380" s="7">
        <v>7.7702202070936703</v>
      </c>
      <c r="T1380" s="7">
        <v>8.0663152039051091</v>
      </c>
      <c r="U1380" s="7">
        <v>8.0985344946384394</v>
      </c>
      <c r="V1380" s="7">
        <v>7.5443429999999996</v>
      </c>
      <c r="W1380" s="7">
        <v>8.142315</v>
      </c>
    </row>
    <row r="1381" spans="1:25" x14ac:dyDescent="0.3">
      <c r="A1381" s="7" t="s">
        <v>67</v>
      </c>
      <c r="B1381" s="7" t="s">
        <v>1565</v>
      </c>
      <c r="N1381" s="7">
        <v>0.03</v>
      </c>
      <c r="S1381" s="7">
        <v>0.03</v>
      </c>
    </row>
    <row r="1382" spans="1:25" x14ac:dyDescent="0.3">
      <c r="A1382" s="7" t="s">
        <v>67</v>
      </c>
      <c r="B1382" s="7" t="s">
        <v>1566</v>
      </c>
    </row>
    <row r="1383" spans="1:25" x14ac:dyDescent="0.3">
      <c r="A1383" s="7" t="s">
        <v>67</v>
      </c>
      <c r="B1383" s="7" t="s">
        <v>1567</v>
      </c>
      <c r="C1383" s="7">
        <v>27.7</v>
      </c>
      <c r="H1383" s="7">
        <v>22.3</v>
      </c>
      <c r="K1383" s="7">
        <v>15.4</v>
      </c>
      <c r="M1383" s="7">
        <v>15.1</v>
      </c>
      <c r="Q1383" s="7">
        <v>16.600000000000001</v>
      </c>
    </row>
    <row r="1384" spans="1:25" x14ac:dyDescent="0.3">
      <c r="A1384" s="7" t="s">
        <v>67</v>
      </c>
      <c r="B1384" s="7" t="s">
        <v>1568</v>
      </c>
      <c r="C1384" s="7">
        <v>36.799999999999997</v>
      </c>
      <c r="H1384" s="7">
        <v>28.3</v>
      </c>
      <c r="K1384" s="7">
        <v>18.7</v>
      </c>
      <c r="M1384" s="7">
        <v>18</v>
      </c>
      <c r="Q1384" s="7">
        <v>20.5</v>
      </c>
    </row>
    <row r="1385" spans="1:25" x14ac:dyDescent="0.3">
      <c r="A1385" s="7" t="s">
        <v>67</v>
      </c>
      <c r="B1385" s="7" t="s">
        <v>1569</v>
      </c>
      <c r="C1385" s="7">
        <v>44.9</v>
      </c>
      <c r="H1385" s="7">
        <v>54.2</v>
      </c>
      <c r="K1385" s="7">
        <v>51.3</v>
      </c>
      <c r="M1385" s="7">
        <v>51.3</v>
      </c>
      <c r="Q1385" s="7">
        <v>50.5</v>
      </c>
    </row>
    <row r="1386" spans="1:25" x14ac:dyDescent="0.3">
      <c r="A1386" s="7" t="s">
        <v>67</v>
      </c>
      <c r="B1386" s="7" t="s">
        <v>1570</v>
      </c>
      <c r="C1386" s="7">
        <v>5.6</v>
      </c>
      <c r="H1386" s="7">
        <v>4.7</v>
      </c>
      <c r="K1386" s="7">
        <v>4.9000000000000004</v>
      </c>
      <c r="M1386" s="7">
        <v>4.7</v>
      </c>
      <c r="Q1386" s="7">
        <v>4.8</v>
      </c>
    </row>
    <row r="1387" spans="1:25" x14ac:dyDescent="0.3">
      <c r="A1387" s="7" t="s">
        <v>67</v>
      </c>
      <c r="B1387" s="7" t="s">
        <v>1571</v>
      </c>
      <c r="C1387" s="7">
        <v>86.613360998129494</v>
      </c>
      <c r="D1387" s="7">
        <v>85.453547825198399</v>
      </c>
      <c r="E1387" s="7">
        <v>80.257122938761697</v>
      </c>
      <c r="F1387" s="7">
        <v>79.932988067019807</v>
      </c>
      <c r="G1387" s="7">
        <v>80.521587949724506</v>
      </c>
      <c r="H1387" s="7">
        <v>81.783768800647394</v>
      </c>
      <c r="I1387" s="7">
        <v>82.613054835749296</v>
      </c>
      <c r="J1387" s="7">
        <v>81.458476073974197</v>
      </c>
      <c r="K1387" s="7">
        <v>79.937336746297902</v>
      </c>
      <c r="L1387" s="7">
        <v>76.911335380834601</v>
      </c>
      <c r="M1387" s="7">
        <v>79.573279132534097</v>
      </c>
      <c r="N1387" s="7">
        <v>81.782041503607601</v>
      </c>
      <c r="O1387" s="7">
        <v>81.205215239264106</v>
      </c>
      <c r="P1387" s="7">
        <v>83.6180044635082</v>
      </c>
      <c r="Q1387" s="7">
        <v>60.437221487363203</v>
      </c>
      <c r="R1387" s="7">
        <v>62.741475092368503</v>
      </c>
      <c r="S1387" s="7">
        <v>64.022182447028101</v>
      </c>
      <c r="T1387" s="7">
        <v>64.930453370100295</v>
      </c>
      <c r="U1387" s="7">
        <v>67.300790388068194</v>
      </c>
      <c r="V1387" s="7">
        <v>67.905017106755196</v>
      </c>
      <c r="W1387" s="7">
        <v>61.9689515996075</v>
      </c>
    </row>
    <row r="1388" spans="1:25" x14ac:dyDescent="0.3">
      <c r="A1388" s="7" t="s">
        <v>67</v>
      </c>
      <c r="B1388" s="7" t="s">
        <v>1572</v>
      </c>
      <c r="C1388" s="7">
        <v>87.032188349999998</v>
      </c>
      <c r="D1388" s="7">
        <v>68.902731610000004</v>
      </c>
      <c r="E1388" s="7">
        <v>62.448133349999999</v>
      </c>
      <c r="F1388" s="7">
        <v>114.30096141</v>
      </c>
      <c r="G1388" s="7">
        <v>143.90623264999999</v>
      </c>
      <c r="H1388" s="7">
        <v>161.76965849999999</v>
      </c>
      <c r="I1388" s="7">
        <v>198.31568263</v>
      </c>
      <c r="J1388" s="7">
        <v>219.85694527000001</v>
      </c>
      <c r="K1388" s="7">
        <v>211.62208304000001</v>
      </c>
      <c r="L1388" s="7">
        <v>245.18538129000001</v>
      </c>
      <c r="M1388" s="7">
        <v>322.40911892000003</v>
      </c>
      <c r="N1388" s="7">
        <v>360.01046513</v>
      </c>
      <c r="O1388" s="7">
        <v>338.42420577000001</v>
      </c>
      <c r="P1388" s="7">
        <v>308.29153251000002</v>
      </c>
      <c r="Q1388" s="7">
        <v>304.39313162000002</v>
      </c>
      <c r="R1388" s="7">
        <v>285.01475274000001</v>
      </c>
      <c r="S1388" s="7">
        <v>262.24861335999998</v>
      </c>
      <c r="T1388" s="7">
        <v>307.21369591000001</v>
      </c>
      <c r="U1388" s="7">
        <v>325.83864567000001</v>
      </c>
      <c r="V1388" s="7">
        <v>321.72210335</v>
      </c>
      <c r="W1388" s="7">
        <v>304.08614882000001</v>
      </c>
    </row>
    <row r="1389" spans="1:25" x14ac:dyDescent="0.3">
      <c r="A1389" s="7" t="s">
        <v>67</v>
      </c>
      <c r="B1389" s="7" t="s">
        <v>1573</v>
      </c>
      <c r="C1389" s="7">
        <v>3.8628063265230699</v>
      </c>
      <c r="D1389" s="7">
        <v>3.8691542724009702</v>
      </c>
      <c r="E1389" s="7">
        <v>3.8011172104431101</v>
      </c>
      <c r="F1389" s="7">
        <v>35.970044962257703</v>
      </c>
      <c r="G1389" s="7">
        <v>37.048889009269899</v>
      </c>
      <c r="H1389" s="7">
        <v>85.203215001708799</v>
      </c>
      <c r="I1389" s="7">
        <v>50.187513428796102</v>
      </c>
      <c r="J1389" s="7">
        <v>61.271828273790199</v>
      </c>
      <c r="K1389" s="7">
        <v>72.900922259564794</v>
      </c>
      <c r="L1389" s="7">
        <v>76.756765452423494</v>
      </c>
      <c r="M1389" s="7">
        <v>76.062539947729107</v>
      </c>
      <c r="N1389" s="7">
        <v>74.8749999502338</v>
      </c>
      <c r="O1389" s="7">
        <v>69.761090822429196</v>
      </c>
      <c r="P1389" s="7">
        <v>74.064146935330996</v>
      </c>
      <c r="Q1389" s="7">
        <v>18.4786190363156</v>
      </c>
      <c r="R1389" s="7">
        <v>18.303595627537899</v>
      </c>
      <c r="S1389" s="7">
        <v>22.618707338834501</v>
      </c>
      <c r="T1389" s="7">
        <v>12.0900279466196</v>
      </c>
      <c r="U1389" s="7">
        <v>13.1482111852734</v>
      </c>
      <c r="V1389" s="7">
        <v>13.358617441895801</v>
      </c>
      <c r="W1389" s="7">
        <v>15.5067742398218</v>
      </c>
    </row>
    <row r="1390" spans="1:25" x14ac:dyDescent="0.3">
      <c r="A1390" s="7" t="s">
        <v>67</v>
      </c>
      <c r="B1390" s="7" t="s">
        <v>1574</v>
      </c>
      <c r="C1390" s="7">
        <v>237.82832336000001</v>
      </c>
      <c r="D1390" s="7">
        <v>204.25814818999999</v>
      </c>
      <c r="E1390" s="7">
        <v>180.86155701000001</v>
      </c>
      <c r="F1390" s="7">
        <v>288.37631226000002</v>
      </c>
      <c r="G1390" s="7">
        <v>365.53488159</v>
      </c>
      <c r="H1390" s="7">
        <v>404.39968871999997</v>
      </c>
      <c r="I1390" s="7">
        <v>422.18884277000001</v>
      </c>
      <c r="J1390" s="7">
        <v>460.02288818</v>
      </c>
      <c r="K1390" s="7">
        <v>446.90435790999999</v>
      </c>
      <c r="L1390" s="7">
        <v>492.94265746999997</v>
      </c>
      <c r="M1390" s="7">
        <v>628.12860106999995</v>
      </c>
      <c r="N1390" s="7">
        <v>694.10058593999997</v>
      </c>
      <c r="O1390" s="7">
        <v>654.25469970999995</v>
      </c>
      <c r="P1390" s="7">
        <v>602.67639159999999</v>
      </c>
      <c r="Q1390" s="7">
        <v>547.83441161999997</v>
      </c>
      <c r="R1390" s="7">
        <v>499.36334228999999</v>
      </c>
      <c r="S1390" s="7">
        <v>463.34463500999999</v>
      </c>
      <c r="T1390" s="7">
        <v>536.77722168000003</v>
      </c>
      <c r="U1390" s="7">
        <v>569.27368163999995</v>
      </c>
      <c r="V1390" s="7">
        <v>550.48022461000005</v>
      </c>
      <c r="W1390" s="7">
        <v>489.64358521000003</v>
      </c>
    </row>
    <row r="1391" spans="1:25" x14ac:dyDescent="0.3">
      <c r="A1391" s="7" t="s">
        <v>67</v>
      </c>
      <c r="B1391" s="7" t="s">
        <v>1575</v>
      </c>
      <c r="H1391" s="7">
        <v>34.659999999999997</v>
      </c>
      <c r="K1391" s="7">
        <v>17.559999999999999</v>
      </c>
      <c r="Q1391" s="7">
        <v>18.39</v>
      </c>
    </row>
    <row r="1392" spans="1:25" x14ac:dyDescent="0.3">
      <c r="A1392" s="7" t="s">
        <v>67</v>
      </c>
      <c r="B1392" s="7" t="s">
        <v>1576</v>
      </c>
      <c r="H1392" s="7">
        <v>1.75</v>
      </c>
      <c r="K1392" s="7">
        <v>2.93</v>
      </c>
      <c r="Q1392" s="7">
        <v>1.03</v>
      </c>
    </row>
    <row r="1393" spans="1:25" x14ac:dyDescent="0.3">
      <c r="A1393" s="7" t="s">
        <v>67</v>
      </c>
      <c r="B1393" s="7" t="s">
        <v>1577</v>
      </c>
      <c r="C1393" s="7">
        <v>16.350000000000001</v>
      </c>
      <c r="H1393" s="7">
        <v>22.19</v>
      </c>
      <c r="K1393" s="7">
        <v>12.6</v>
      </c>
      <c r="M1393" s="7">
        <v>22.87</v>
      </c>
      <c r="Q1393" s="7">
        <v>16.68</v>
      </c>
    </row>
    <row r="1394" spans="1:25" x14ac:dyDescent="0.3">
      <c r="A1394" s="7" t="s">
        <v>67</v>
      </c>
      <c r="B1394" s="7" t="s">
        <v>1578</v>
      </c>
      <c r="C1394" s="7">
        <v>42</v>
      </c>
      <c r="D1394" s="7">
        <v>36</v>
      </c>
      <c r="E1394" s="7">
        <v>46</v>
      </c>
      <c r="F1394" s="7">
        <v>44</v>
      </c>
      <c r="G1394" s="7">
        <v>48</v>
      </c>
      <c r="H1394" s="7">
        <v>45</v>
      </c>
      <c r="I1394" s="7">
        <v>49</v>
      </c>
      <c r="J1394" s="7">
        <v>50</v>
      </c>
      <c r="K1394" s="7">
        <v>54</v>
      </c>
      <c r="L1394" s="7">
        <v>56</v>
      </c>
      <c r="M1394" s="7">
        <v>56</v>
      </c>
      <c r="N1394" s="7">
        <v>58</v>
      </c>
      <c r="O1394" s="7">
        <v>52</v>
      </c>
      <c r="P1394" s="7">
        <v>52</v>
      </c>
      <c r="Q1394" s="7">
        <v>52</v>
      </c>
      <c r="R1394" s="7">
        <v>52</v>
      </c>
      <c r="S1394" s="7">
        <v>52</v>
      </c>
      <c r="T1394" s="7">
        <v>58</v>
      </c>
      <c r="U1394" s="7">
        <v>59</v>
      </c>
      <c r="V1394" s="7">
        <v>59</v>
      </c>
      <c r="W1394" s="7">
        <v>58</v>
      </c>
      <c r="X1394" s="7">
        <v>57</v>
      </c>
      <c r="Y1394" s="7">
        <v>77</v>
      </c>
    </row>
    <row r="1395" spans="1:25" x14ac:dyDescent="0.3">
      <c r="A1395" s="7" t="s">
        <v>67</v>
      </c>
      <c r="B1395" s="7" t="s">
        <v>1579</v>
      </c>
      <c r="S1395" s="7">
        <v>0.4</v>
      </c>
    </row>
    <row r="1396" spans="1:25" x14ac:dyDescent="0.3">
      <c r="A1396" s="7" t="s">
        <v>67</v>
      </c>
      <c r="B1396" s="7" t="s">
        <v>1580</v>
      </c>
      <c r="V1396" s="7">
        <v>27.6</v>
      </c>
    </row>
    <row r="1397" spans="1:25" x14ac:dyDescent="0.3">
      <c r="A1397" s="7" t="s">
        <v>67</v>
      </c>
      <c r="B1397" s="7" t="s">
        <v>1581</v>
      </c>
      <c r="C1397" s="7">
        <v>9.6999999999999993</v>
      </c>
      <c r="D1397" s="7">
        <v>10.199999999999999</v>
      </c>
      <c r="E1397" s="7">
        <v>11.3</v>
      </c>
      <c r="F1397" s="7">
        <v>12.1</v>
      </c>
      <c r="G1397" s="7">
        <v>11.9</v>
      </c>
      <c r="H1397" s="7">
        <v>11.5</v>
      </c>
      <c r="I1397" s="7">
        <v>10.9</v>
      </c>
      <c r="J1397" s="7">
        <v>11.5</v>
      </c>
      <c r="K1397" s="7">
        <v>12.9</v>
      </c>
      <c r="L1397" s="7">
        <v>13</v>
      </c>
      <c r="M1397" s="7">
        <v>12.3</v>
      </c>
      <c r="N1397" s="7">
        <v>11</v>
      </c>
      <c r="O1397" s="7">
        <v>10.1</v>
      </c>
      <c r="P1397" s="7">
        <v>9.6999999999999993</v>
      </c>
      <c r="Q1397" s="7">
        <v>9.8000000000000007</v>
      </c>
      <c r="R1397" s="7">
        <v>9.9</v>
      </c>
      <c r="S1397" s="7">
        <v>10.1</v>
      </c>
      <c r="T1397" s="7">
        <v>10</v>
      </c>
      <c r="U1397" s="7">
        <v>9.6999999999999993</v>
      </c>
      <c r="V1397" s="7">
        <v>9.8000000000000007</v>
      </c>
    </row>
    <row r="1398" spans="1:25" x14ac:dyDescent="0.3">
      <c r="A1398" s="7" t="s">
        <v>67</v>
      </c>
      <c r="B1398" s="7" t="s">
        <v>1582</v>
      </c>
      <c r="K1398" s="7">
        <v>23.3</v>
      </c>
      <c r="R1398" s="7">
        <v>18.100000000000001</v>
      </c>
      <c r="S1398" s="7">
        <v>25</v>
      </c>
      <c r="T1398" s="7">
        <v>17.8</v>
      </c>
    </row>
    <row r="1399" spans="1:25" x14ac:dyDescent="0.3">
      <c r="A1399" s="7" t="s">
        <v>67</v>
      </c>
      <c r="B1399" s="7" t="s">
        <v>1583</v>
      </c>
      <c r="C1399" s="7">
        <v>2.2999999999999998</v>
      </c>
      <c r="D1399" s="7">
        <v>2.2999999999999998</v>
      </c>
      <c r="E1399" s="7">
        <v>2.4</v>
      </c>
      <c r="F1399" s="7">
        <v>2.4</v>
      </c>
      <c r="G1399" s="7">
        <v>2.2999999999999998</v>
      </c>
      <c r="H1399" s="7">
        <v>2.2999999999999998</v>
      </c>
      <c r="I1399" s="7">
        <v>2.2999999999999998</v>
      </c>
      <c r="J1399" s="7">
        <v>2.2999999999999998</v>
      </c>
      <c r="K1399" s="7">
        <v>2.4</v>
      </c>
      <c r="L1399" s="7">
        <v>2.4</v>
      </c>
      <c r="M1399" s="7">
        <v>2.2000000000000002</v>
      </c>
      <c r="N1399" s="7">
        <v>2</v>
      </c>
      <c r="O1399" s="7">
        <v>2.1</v>
      </c>
      <c r="P1399" s="7">
        <v>2.1</v>
      </c>
      <c r="Q1399" s="7">
        <v>2.1</v>
      </c>
      <c r="R1399" s="7">
        <v>2.1</v>
      </c>
      <c r="S1399" s="7">
        <v>2</v>
      </c>
      <c r="T1399" s="7">
        <v>2</v>
      </c>
      <c r="U1399" s="7">
        <v>1.9</v>
      </c>
      <c r="V1399" s="7">
        <v>1.8</v>
      </c>
    </row>
    <row r="1400" spans="1:25" x14ac:dyDescent="0.3">
      <c r="A1400" s="7" t="s">
        <v>67</v>
      </c>
      <c r="B1400" s="7" t="s">
        <v>1584</v>
      </c>
      <c r="C1400" s="7">
        <v>11.7</v>
      </c>
      <c r="D1400" s="7">
        <v>11.9</v>
      </c>
      <c r="E1400" s="7">
        <v>12</v>
      </c>
      <c r="F1400" s="7">
        <v>12.1</v>
      </c>
      <c r="G1400" s="7">
        <v>12.1</v>
      </c>
      <c r="H1400" s="7">
        <v>12.1</v>
      </c>
      <c r="I1400" s="7">
        <v>12.2</v>
      </c>
      <c r="J1400" s="7">
        <v>12.4</v>
      </c>
      <c r="K1400" s="7">
        <v>12.5</v>
      </c>
      <c r="L1400" s="7">
        <v>12.7</v>
      </c>
      <c r="M1400" s="7">
        <v>12.9</v>
      </c>
      <c r="N1400" s="7">
        <v>13</v>
      </c>
      <c r="O1400" s="7">
        <v>13.1</v>
      </c>
      <c r="P1400" s="7">
        <v>13.1</v>
      </c>
      <c r="Q1400" s="7">
        <v>13</v>
      </c>
      <c r="R1400" s="7">
        <v>13</v>
      </c>
      <c r="S1400" s="7">
        <v>13</v>
      </c>
      <c r="T1400" s="7">
        <v>12.9</v>
      </c>
      <c r="U1400" s="7">
        <v>12.8</v>
      </c>
      <c r="V1400" s="7">
        <v>12.6</v>
      </c>
      <c r="W1400" s="7">
        <v>12.5</v>
      </c>
      <c r="X1400" s="7">
        <v>12.3</v>
      </c>
      <c r="Y1400" s="7">
        <v>12.1</v>
      </c>
    </row>
    <row r="1401" spans="1:25" x14ac:dyDescent="0.3">
      <c r="A1401" s="7" t="s">
        <v>67</v>
      </c>
      <c r="B1401" s="7" t="s">
        <v>1585</v>
      </c>
      <c r="P1401" s="7">
        <v>5</v>
      </c>
      <c r="Q1401" s="7">
        <v>5</v>
      </c>
      <c r="R1401" s="7">
        <v>5</v>
      </c>
      <c r="S1401" s="7">
        <v>5</v>
      </c>
      <c r="T1401" s="7">
        <v>5</v>
      </c>
      <c r="U1401" s="7">
        <v>5</v>
      </c>
      <c r="V1401" s="7">
        <v>5</v>
      </c>
    </row>
    <row r="1402" spans="1:25" x14ac:dyDescent="0.3">
      <c r="A1402" s="7" t="s">
        <v>67</v>
      </c>
      <c r="B1402" s="7" t="s">
        <v>1586</v>
      </c>
      <c r="Q1402" s="7">
        <v>73</v>
      </c>
      <c r="R1402" s="7">
        <v>73</v>
      </c>
      <c r="S1402" s="7">
        <v>73</v>
      </c>
      <c r="T1402" s="7">
        <v>73</v>
      </c>
      <c r="U1402" s="7">
        <v>73</v>
      </c>
      <c r="V1402" s="7">
        <v>73</v>
      </c>
    </row>
    <row r="1403" spans="1:25" x14ac:dyDescent="0.3">
      <c r="A1403" s="7" t="s">
        <v>67</v>
      </c>
      <c r="B1403" s="7" t="s">
        <v>1587</v>
      </c>
      <c r="J1403" s="7">
        <v>42.6</v>
      </c>
      <c r="W1403" s="7">
        <v>12.5</v>
      </c>
    </row>
    <row r="1404" spans="1:25" x14ac:dyDescent="0.3">
      <c r="A1404" s="7" t="s">
        <v>67</v>
      </c>
      <c r="B1404" s="7" t="s">
        <v>1588</v>
      </c>
      <c r="J1404" s="7">
        <v>40.299999999999997</v>
      </c>
    </row>
    <row r="1405" spans="1:25" x14ac:dyDescent="0.3">
      <c r="A1405" s="7" t="s">
        <v>67</v>
      </c>
      <c r="B1405" s="7" t="s">
        <v>1589</v>
      </c>
      <c r="J1405" s="7">
        <v>36.200000000000003</v>
      </c>
      <c r="W1405" s="7">
        <v>14.5</v>
      </c>
    </row>
    <row r="1406" spans="1:25" x14ac:dyDescent="0.3">
      <c r="A1406" s="7" t="s">
        <v>67</v>
      </c>
      <c r="B1406" s="7" t="s">
        <v>1590</v>
      </c>
      <c r="J1406" s="7">
        <v>4.2</v>
      </c>
      <c r="W1406" s="7">
        <v>1.5</v>
      </c>
    </row>
    <row r="1407" spans="1:25" x14ac:dyDescent="0.3">
      <c r="A1407" s="7" t="s">
        <v>67</v>
      </c>
      <c r="B1407" s="7" t="s">
        <v>1591</v>
      </c>
      <c r="Q1407" s="7">
        <v>92</v>
      </c>
      <c r="R1407" s="7">
        <v>92</v>
      </c>
      <c r="S1407" s="7">
        <v>92</v>
      </c>
      <c r="T1407" s="7">
        <v>92</v>
      </c>
      <c r="U1407" s="7">
        <v>92</v>
      </c>
      <c r="V1407" s="7">
        <v>92</v>
      </c>
    </row>
    <row r="1408" spans="1:25" x14ac:dyDescent="0.3">
      <c r="A1408" s="7" t="s">
        <v>67</v>
      </c>
      <c r="B1408" s="7" t="s">
        <v>1592</v>
      </c>
      <c r="J1408" s="7">
        <v>44.9</v>
      </c>
      <c r="W1408" s="7">
        <v>92</v>
      </c>
    </row>
    <row r="1409" spans="1:25" x14ac:dyDescent="0.3">
      <c r="A1409" s="7" t="s">
        <v>67</v>
      </c>
      <c r="B1409" s="7" t="s">
        <v>1593</v>
      </c>
      <c r="G1409" s="7">
        <v>0</v>
      </c>
      <c r="H1409" s="7">
        <v>0</v>
      </c>
      <c r="I1409" s="7">
        <v>0</v>
      </c>
      <c r="J1409" s="7">
        <v>0</v>
      </c>
      <c r="K1409" s="7">
        <v>0</v>
      </c>
      <c r="L1409" s="7">
        <v>0</v>
      </c>
      <c r="M1409" s="7">
        <v>0</v>
      </c>
      <c r="N1409" s="7">
        <v>0</v>
      </c>
      <c r="O1409" s="7">
        <v>0</v>
      </c>
      <c r="P1409" s="7">
        <v>0</v>
      </c>
      <c r="Q1409" s="7">
        <v>0</v>
      </c>
      <c r="R1409" s="7">
        <v>0</v>
      </c>
      <c r="S1409" s="7">
        <v>0</v>
      </c>
      <c r="T1409" s="7">
        <v>0</v>
      </c>
      <c r="U1409" s="7">
        <v>0</v>
      </c>
      <c r="V1409" s="7">
        <v>0</v>
      </c>
    </row>
    <row r="1410" spans="1:25" x14ac:dyDescent="0.3">
      <c r="A1410" s="7" t="s">
        <v>67</v>
      </c>
      <c r="B1410" s="7" t="s">
        <v>1594</v>
      </c>
      <c r="I1410" s="7">
        <v>9.73638236274512</v>
      </c>
      <c r="J1410" s="7">
        <v>10.2069485939878</v>
      </c>
      <c r="K1410" s="7">
        <v>8.8546754975822903</v>
      </c>
      <c r="L1410" s="7">
        <v>8.4596140079510906</v>
      </c>
      <c r="M1410" s="7">
        <v>6.1579783790427296</v>
      </c>
      <c r="N1410" s="7">
        <v>5.30332716878761</v>
      </c>
      <c r="O1410" s="7">
        <v>6.3712639412677401</v>
      </c>
      <c r="P1410" s="7">
        <v>6.7952425927924898</v>
      </c>
      <c r="Q1410" s="7">
        <v>6.5750359279685799</v>
      </c>
      <c r="R1410" s="7">
        <v>8.6778195814462702</v>
      </c>
      <c r="S1410" s="7">
        <v>10.207072764168499</v>
      </c>
      <c r="V1410" s="7">
        <v>10.6583834753832</v>
      </c>
      <c r="W1410" s="7">
        <v>12.4975795404587</v>
      </c>
    </row>
    <row r="1411" spans="1:25" x14ac:dyDescent="0.3">
      <c r="A1411" s="7" t="s">
        <v>67</v>
      </c>
      <c r="B1411" s="7" t="s">
        <v>1595</v>
      </c>
      <c r="M1411" s="7">
        <v>0.43128886818885798</v>
      </c>
      <c r="T1411" s="7">
        <v>0.373</v>
      </c>
      <c r="U1411" s="7">
        <v>0.41488200426101701</v>
      </c>
      <c r="W1411" s="7">
        <v>0.41839349269866899</v>
      </c>
    </row>
    <row r="1412" spans="1:25" x14ac:dyDescent="0.3">
      <c r="A1412" s="7" t="s">
        <v>67</v>
      </c>
      <c r="B1412" s="7" t="s">
        <v>1596</v>
      </c>
      <c r="M1412" s="7">
        <v>0.40379723906517001</v>
      </c>
      <c r="T1412" s="7">
        <v>0.35</v>
      </c>
      <c r="U1412" s="7">
        <v>0.39014765620231601</v>
      </c>
      <c r="W1412" s="7">
        <v>0.39296826720237699</v>
      </c>
    </row>
    <row r="1413" spans="1:25" x14ac:dyDescent="0.3">
      <c r="A1413" s="7" t="s">
        <v>67</v>
      </c>
      <c r="B1413" s="7" t="s">
        <v>1597</v>
      </c>
      <c r="M1413" s="7">
        <v>0.42533832788467402</v>
      </c>
      <c r="T1413" s="7">
        <v>0.40600000000000003</v>
      </c>
      <c r="U1413" s="7">
        <v>0.42254933714866599</v>
      </c>
      <c r="W1413" s="7">
        <v>0.42545339465141302</v>
      </c>
    </row>
    <row r="1414" spans="1:25" x14ac:dyDescent="0.3">
      <c r="A1414" s="7" t="s">
        <v>67</v>
      </c>
      <c r="B1414" s="7" t="s">
        <v>1598</v>
      </c>
      <c r="C1414" s="7">
        <v>63.387977600097699</v>
      </c>
      <c r="E1414" s="7">
        <v>63.243244171142599</v>
      </c>
      <c r="F1414" s="7">
        <v>61.621620178222699</v>
      </c>
      <c r="G1414" s="7">
        <v>62.189056396484403</v>
      </c>
      <c r="H1414" s="7">
        <v>61.764705657958999</v>
      </c>
      <c r="I1414" s="7">
        <v>55.121952056884801</v>
      </c>
      <c r="J1414" s="7">
        <v>52.912620544433601</v>
      </c>
      <c r="K1414" s="7">
        <v>55.825241088867202</v>
      </c>
      <c r="L1414" s="7">
        <v>55.502391815185497</v>
      </c>
      <c r="M1414" s="7">
        <v>49.760765075683601</v>
      </c>
      <c r="N1414" s="7">
        <v>50.710899353027301</v>
      </c>
      <c r="O1414" s="7">
        <v>50.236965179443402</v>
      </c>
      <c r="P1414" s="7">
        <v>55.924171447753899</v>
      </c>
      <c r="Q1414" s="7">
        <v>47.596153259277301</v>
      </c>
      <c r="R1414" s="7">
        <v>46.190475463867202</v>
      </c>
      <c r="S1414" s="7">
        <v>45.714286804199197</v>
      </c>
      <c r="T1414" s="7">
        <v>43.333332061767599</v>
      </c>
      <c r="U1414" s="7">
        <v>44.761905670166001</v>
      </c>
      <c r="V1414" s="7">
        <v>43.333332061767599</v>
      </c>
      <c r="W1414" s="7">
        <v>39.523811340332003</v>
      </c>
      <c r="X1414" s="7">
        <v>36.190475463867202</v>
      </c>
      <c r="Y1414" s="7">
        <v>33.490566253662102</v>
      </c>
    </row>
    <row r="1415" spans="1:25" x14ac:dyDescent="0.3">
      <c r="A1415" s="7" t="s">
        <v>67</v>
      </c>
      <c r="B1415" s="7" t="s">
        <v>1599</v>
      </c>
      <c r="C1415" s="7">
        <v>52.850478039408912</v>
      </c>
      <c r="D1415" s="7">
        <v>53.168196472930362</v>
      </c>
      <c r="E1415" s="7">
        <v>54.000136555208655</v>
      </c>
      <c r="F1415" s="7">
        <v>54.617085271418617</v>
      </c>
      <c r="G1415" s="7">
        <v>55.511905015163443</v>
      </c>
      <c r="H1415" s="7">
        <v>56.736706470708306</v>
      </c>
      <c r="I1415" s="7">
        <v>59.736439736025979</v>
      </c>
      <c r="J1415" s="7">
        <v>60.1161075064663</v>
      </c>
      <c r="K1415" s="7">
        <v>62.507502472645918</v>
      </c>
      <c r="L1415" s="7">
        <v>61.650240224005472</v>
      </c>
      <c r="M1415" s="7">
        <v>59.172628176243414</v>
      </c>
      <c r="N1415" s="7">
        <v>59.23988408305685</v>
      </c>
      <c r="O1415" s="7">
        <v>61.545682104996359</v>
      </c>
      <c r="P1415" s="7">
        <v>61.444179219756542</v>
      </c>
      <c r="Q1415" s="7">
        <v>59.607189746593015</v>
      </c>
      <c r="R1415" s="7">
        <v>58.256240679222529</v>
      </c>
      <c r="S1415" s="7">
        <v>58.260385403661473</v>
      </c>
      <c r="T1415" s="7">
        <v>57.360784847333456</v>
      </c>
      <c r="U1415" s="7">
        <v>58.007222740086007</v>
      </c>
      <c r="V1415" s="7">
        <v>54.3866544797703</v>
      </c>
      <c r="W1415" s="7">
        <v>56.441140442632566</v>
      </c>
      <c r="X1415" s="7">
        <v>54.74433324682466</v>
      </c>
    </row>
    <row r="1416" spans="1:25" x14ac:dyDescent="0.3">
      <c r="A1416" s="7" t="s">
        <v>67</v>
      </c>
      <c r="B1416" s="7" t="s">
        <v>1600</v>
      </c>
      <c r="C1416" s="7">
        <v>2.2167319233333904</v>
      </c>
      <c r="D1416" s="7">
        <v>2.0859392893007525</v>
      </c>
      <c r="E1416" s="7">
        <v>4.3567318614337056</v>
      </c>
      <c r="F1416" s="7">
        <v>6.0017801672252036</v>
      </c>
      <c r="G1416" s="7">
        <v>6.7541726055826992</v>
      </c>
      <c r="H1416" s="7">
        <v>6.1311407089882284</v>
      </c>
      <c r="I1416" s="7">
        <v>5.8465091523906425</v>
      </c>
      <c r="J1416" s="7">
        <v>6.3115687584862563</v>
      </c>
      <c r="K1416" s="7">
        <v>4.6609727713077271</v>
      </c>
      <c r="L1416" s="7">
        <v>5.6720788490332561</v>
      </c>
      <c r="M1416" s="7">
        <v>6.5995266051588937</v>
      </c>
      <c r="N1416" s="7">
        <v>8.604898511035179</v>
      </c>
      <c r="O1416" s="7">
        <v>5.3533021070971234</v>
      </c>
      <c r="P1416" s="7">
        <v>4.5082948632688167</v>
      </c>
      <c r="Q1416" s="7">
        <v>4.3485017273640594</v>
      </c>
      <c r="R1416" s="7">
        <v>5.7530716466831455</v>
      </c>
      <c r="S1416" s="7">
        <v>5.6101348205076427</v>
      </c>
      <c r="T1416" s="7">
        <v>6.2547276924133755</v>
      </c>
      <c r="U1416" s="7">
        <v>7.0609090608209062</v>
      </c>
      <c r="V1416" s="7">
        <v>10.463878435763114</v>
      </c>
      <c r="W1416" s="7">
        <v>10.57918660650229</v>
      </c>
      <c r="X1416" s="7">
        <v>9.7247386127997064</v>
      </c>
    </row>
    <row r="1417" spans="1:25" x14ac:dyDescent="0.3">
      <c r="A1417" s="7" t="s">
        <v>67</v>
      </c>
      <c r="B1417" s="7" t="s">
        <v>1601</v>
      </c>
      <c r="C1417" s="7">
        <v>46594500000</v>
      </c>
      <c r="D1417" s="7">
        <v>47684000000</v>
      </c>
      <c r="E1417" s="7">
        <v>46909000000</v>
      </c>
      <c r="F1417" s="7">
        <v>46402800000</v>
      </c>
      <c r="G1417" s="7">
        <v>48911000000</v>
      </c>
      <c r="H1417" s="7">
        <v>51072000000</v>
      </c>
      <c r="I1417" s="7">
        <v>52376000000</v>
      </c>
      <c r="J1417" s="7">
        <v>53081000000</v>
      </c>
      <c r="K1417" s="7">
        <v>54635000000</v>
      </c>
      <c r="L1417" s="7">
        <v>59461472178</v>
      </c>
      <c r="M1417" s="7">
        <v>69411598829.75</v>
      </c>
      <c r="N1417" s="7">
        <v>81681156490</v>
      </c>
      <c r="O1417" s="7">
        <v>94257634192.5</v>
      </c>
      <c r="P1417" s="7">
        <v>105665892815.25</v>
      </c>
      <c r="Q1417" s="7">
        <v>121069730072.75</v>
      </c>
      <c r="R1417" s="7">
        <v>135475687093.314</v>
      </c>
      <c r="S1417" s="7">
        <v>156502729465.92599</v>
      </c>
      <c r="T1417" s="7">
        <v>178373413089.18201</v>
      </c>
      <c r="U1417" s="7">
        <v>192581239729.04099</v>
      </c>
      <c r="V1417" s="7">
        <v>215232250619.58701</v>
      </c>
      <c r="W1417" s="7">
        <v>240538118544.883</v>
      </c>
      <c r="X1417" s="7">
        <v>275072940961.48199</v>
      </c>
    </row>
    <row r="1418" spans="1:25" x14ac:dyDescent="0.3">
      <c r="A1418" s="7" t="s">
        <v>67</v>
      </c>
      <c r="B1418" s="7" t="s">
        <v>1602</v>
      </c>
      <c r="C1418" s="7">
        <v>40036400000</v>
      </c>
      <c r="D1418" s="7">
        <v>44486000000</v>
      </c>
      <c r="E1418" s="7">
        <v>48396000000</v>
      </c>
      <c r="F1418" s="7">
        <v>53915300000</v>
      </c>
      <c r="G1418" s="7">
        <v>60206000000</v>
      </c>
      <c r="H1418" s="7">
        <v>67286000000</v>
      </c>
      <c r="I1418" s="7">
        <v>73411000000</v>
      </c>
      <c r="J1418" s="7">
        <v>84292000000</v>
      </c>
      <c r="K1418" s="7">
        <v>94937000000</v>
      </c>
      <c r="L1418" s="7">
        <v>107840404000</v>
      </c>
      <c r="M1418" s="7">
        <v>128258070419</v>
      </c>
      <c r="N1418" s="7">
        <v>138264043200</v>
      </c>
      <c r="O1418" s="7">
        <v>153761292461.5</v>
      </c>
      <c r="P1418" s="7">
        <v>171531393129.53</v>
      </c>
      <c r="Q1418" s="7">
        <v>185489570409</v>
      </c>
      <c r="R1418" s="7">
        <v>209689281262.60001</v>
      </c>
      <c r="S1418" s="7">
        <v>228565275135.54901</v>
      </c>
      <c r="T1418" s="7">
        <v>247745783051.668</v>
      </c>
      <c r="U1418" s="7">
        <v>261293297488.543</v>
      </c>
      <c r="V1418" s="7">
        <v>276485032294.27197</v>
      </c>
      <c r="W1418" s="7">
        <v>277867834404.24701</v>
      </c>
      <c r="X1418" s="7">
        <v>288361541213.44897</v>
      </c>
    </row>
    <row r="1419" spans="1:25" x14ac:dyDescent="0.3">
      <c r="A1419" s="7" t="s">
        <v>67</v>
      </c>
      <c r="B1419" s="7" t="s">
        <v>1603</v>
      </c>
      <c r="C1419" s="7">
        <v>20.97606324641621</v>
      </c>
      <c r="D1419" s="7">
        <v>21.700591426429465</v>
      </c>
      <c r="E1419" s="7">
        <v>20.824892771235536</v>
      </c>
      <c r="F1419" s="7">
        <v>20.492767087035379</v>
      </c>
      <c r="G1419" s="7">
        <v>21.698596070751329</v>
      </c>
      <c r="H1419" s="7">
        <v>22.972111180598304</v>
      </c>
      <c r="I1419" s="7">
        <v>24.378085380834289</v>
      </c>
      <c r="J1419" s="7">
        <v>24.807237282433604</v>
      </c>
      <c r="K1419" s="7">
        <v>24.32280987007298</v>
      </c>
      <c r="L1419" s="7">
        <v>21.894874300616181</v>
      </c>
      <c r="M1419" s="7">
        <v>22.520603877613237</v>
      </c>
      <c r="N1419" s="7">
        <v>22.8746700116825</v>
      </c>
      <c r="O1419" s="7">
        <v>23.345765989473602</v>
      </c>
      <c r="P1419" s="7">
        <v>23.83139136323803</v>
      </c>
      <c r="Q1419" s="7">
        <v>24.431934217603381</v>
      </c>
      <c r="R1419" s="7">
        <v>25.048692703114423</v>
      </c>
      <c r="S1419" s="7">
        <v>24.82835598846961</v>
      </c>
      <c r="T1419" s="7">
        <v>24.76928728923447</v>
      </c>
      <c r="U1419" s="7">
        <v>24.894894072720597</v>
      </c>
      <c r="V1419" s="7">
        <v>24.86734532700191</v>
      </c>
      <c r="W1419" s="7">
        <v>23.243161184963078</v>
      </c>
      <c r="X1419" s="7">
        <v>25.847792540492271</v>
      </c>
    </row>
    <row r="1420" spans="1:25" x14ac:dyDescent="0.3">
      <c r="A1420" s="7" t="s">
        <v>67</v>
      </c>
      <c r="B1420" s="7" t="s">
        <v>1604</v>
      </c>
      <c r="C1420" s="7">
        <v>2.9588260611153241</v>
      </c>
      <c r="D1420" s="7">
        <v>2.7372009522555576</v>
      </c>
      <c r="E1420" s="7">
        <v>2.7336946003483646</v>
      </c>
      <c r="F1420" s="7">
        <v>2.3561698723850575</v>
      </c>
      <c r="G1420" s="7">
        <v>3.2562501096950349</v>
      </c>
      <c r="H1420" s="7">
        <v>3.8298222932035388</v>
      </c>
      <c r="I1420" s="7">
        <v>4.2281089779439087</v>
      </c>
      <c r="J1420" s="7">
        <v>4.1209669994959963</v>
      </c>
      <c r="K1420" s="7">
        <v>3.1552594995037069</v>
      </c>
      <c r="L1420" s="7">
        <v>2.663355366338811</v>
      </c>
      <c r="M1420" s="7">
        <v>3.3953641762772784</v>
      </c>
      <c r="N1420" s="7">
        <v>3.8813533615329376</v>
      </c>
      <c r="O1420" s="7">
        <v>4.0715867609078007</v>
      </c>
      <c r="P1420" s="7">
        <v>4.1187679459746436</v>
      </c>
      <c r="Q1420" s="7">
        <v>3.3703646303397208</v>
      </c>
      <c r="R1420" s="7">
        <v>3.4884202865833096</v>
      </c>
      <c r="S1420" s="7">
        <v>3.2649826086323213</v>
      </c>
      <c r="T1420" s="7">
        <v>3.3946263162926407</v>
      </c>
      <c r="U1420" s="7">
        <v>3.6571860889318542</v>
      </c>
      <c r="V1420" s="7">
        <v>3.3933220595628066</v>
      </c>
      <c r="W1420" s="7">
        <v>2.9812873150085317</v>
      </c>
      <c r="X1420" s="7">
        <v>3.2412384829118643</v>
      </c>
    </row>
    <row r="1421" spans="1:25" x14ac:dyDescent="0.3">
      <c r="A1421" s="7" t="s">
        <v>67</v>
      </c>
      <c r="B1421" s="7" t="s">
        <v>1605</v>
      </c>
      <c r="C1421" s="7">
        <v>8.9467965517730939</v>
      </c>
      <c r="D1421" s="7">
        <v>8.9332471817493548</v>
      </c>
      <c r="E1421" s="7">
        <v>8.6013363985354232</v>
      </c>
      <c r="F1421" s="7">
        <v>8.9826807400387114</v>
      </c>
      <c r="G1421" s="7">
        <v>9.832829718285657</v>
      </c>
      <c r="H1421" s="7">
        <v>10.228020244643147</v>
      </c>
      <c r="I1421" s="7">
        <v>10.496297435053799</v>
      </c>
      <c r="J1421" s="7">
        <v>10.446737845593617</v>
      </c>
      <c r="K1421" s="7">
        <v>9.5538786162508682</v>
      </c>
      <c r="L1421" s="7">
        <v>9.0240285955346149</v>
      </c>
      <c r="M1421" s="7">
        <v>9.9407636757838596</v>
      </c>
      <c r="N1421" s="7">
        <v>9.758466738324552</v>
      </c>
      <c r="O1421" s="7">
        <v>10.238922158010451</v>
      </c>
      <c r="P1421" s="7">
        <v>10.406113951689351</v>
      </c>
      <c r="Q1421" s="7">
        <v>10.742273953417765</v>
      </c>
      <c r="R1421" s="7">
        <v>11.263624127147526</v>
      </c>
      <c r="S1421" s="7">
        <v>10.89441291621486</v>
      </c>
      <c r="T1421" s="7">
        <v>10.685102035842698</v>
      </c>
      <c r="U1421" s="7">
        <v>11.056783617274965</v>
      </c>
      <c r="V1421" s="7">
        <v>11.110922746575239</v>
      </c>
      <c r="W1421" s="7">
        <v>10.502859827943832</v>
      </c>
      <c r="X1421" s="7">
        <v>11.219551619738832</v>
      </c>
    </row>
    <row r="1422" spans="1:25" x14ac:dyDescent="0.3">
      <c r="A1422" s="7" t="s">
        <v>67</v>
      </c>
      <c r="B1422" s="7" t="s">
        <v>1606</v>
      </c>
      <c r="G1422" s="7">
        <v>1000000</v>
      </c>
      <c r="H1422" s="7">
        <v>1000000</v>
      </c>
      <c r="L1422" s="7">
        <v>35765830.359999999</v>
      </c>
      <c r="M1422" s="7">
        <v>70389705.609999999</v>
      </c>
      <c r="N1422" s="7">
        <v>64228554.229999997</v>
      </c>
      <c r="O1422" s="7">
        <v>55374637.799999997</v>
      </c>
      <c r="P1422" s="7">
        <v>93405752.680000007</v>
      </c>
      <c r="Q1422" s="7">
        <v>117076827.92</v>
      </c>
      <c r="R1422" s="7">
        <v>126834005.93000001</v>
      </c>
      <c r="S1422" s="7">
        <v>117499824.68000001</v>
      </c>
      <c r="T1422" s="7">
        <v>86855949.540000007</v>
      </c>
      <c r="U1422" s="7">
        <v>77997123.760000005</v>
      </c>
      <c r="V1422" s="7">
        <v>94681045.879999995</v>
      </c>
      <c r="W1422" s="7">
        <v>51008553.270000003</v>
      </c>
      <c r="X1422" s="7">
        <v>577263668.38999999</v>
      </c>
    </row>
    <row r="1423" spans="1:25" x14ac:dyDescent="0.3">
      <c r="A1423" s="7" t="s">
        <v>67</v>
      </c>
      <c r="B1423" s="7" t="s">
        <v>1607</v>
      </c>
      <c r="C1423" s="7">
        <v>5041400000</v>
      </c>
      <c r="D1423" s="7">
        <v>5245000000</v>
      </c>
      <c r="E1423" s="7">
        <v>6506000000</v>
      </c>
      <c r="F1423" s="7">
        <v>8042700000</v>
      </c>
      <c r="G1423" s="7">
        <v>8473000000</v>
      </c>
      <c r="H1423" s="7">
        <v>9633000000</v>
      </c>
      <c r="I1423" s="7">
        <v>11129000000</v>
      </c>
      <c r="J1423" s="7">
        <v>12721000000</v>
      </c>
      <c r="K1423" s="7">
        <v>14380000000</v>
      </c>
      <c r="L1423" s="7">
        <v>15265107702</v>
      </c>
      <c r="M1423" s="7">
        <v>16266016000</v>
      </c>
      <c r="N1423" s="7">
        <v>17262559000</v>
      </c>
      <c r="O1423" s="7">
        <v>20873854000</v>
      </c>
      <c r="P1423" s="7">
        <v>22096103000</v>
      </c>
      <c r="Q1423" s="7">
        <v>24186429000</v>
      </c>
      <c r="R1423" s="7">
        <v>24268178000</v>
      </c>
      <c r="S1423" s="7">
        <v>27109152000</v>
      </c>
      <c r="T1423" s="7">
        <v>26362863083</v>
      </c>
      <c r="U1423" s="7">
        <v>28974567516</v>
      </c>
      <c r="V1423" s="7">
        <v>32523875732</v>
      </c>
      <c r="W1423" s="7">
        <v>28376080429</v>
      </c>
      <c r="X1423" s="7">
        <v>22701594497</v>
      </c>
    </row>
    <row r="1424" spans="1:25" x14ac:dyDescent="0.3">
      <c r="A1424" s="7" t="s">
        <v>67</v>
      </c>
      <c r="B1424" s="7" t="s">
        <v>1608</v>
      </c>
      <c r="C1424" s="7">
        <v>-18080700000</v>
      </c>
      <c r="D1424" s="7">
        <v>-9350000000</v>
      </c>
      <c r="E1424" s="7">
        <v>-18942000000</v>
      </c>
      <c r="F1424" s="7">
        <v>-33751035000</v>
      </c>
      <c r="G1424" s="7">
        <v>-27800000000</v>
      </c>
      <c r="H1424" s="7">
        <v>-2973000000</v>
      </c>
      <c r="I1424" s="7">
        <v>16086000000</v>
      </c>
      <c r="J1424" s="7">
        <v>21699000000</v>
      </c>
      <c r="K1424" s="7">
        <v>-15385000000</v>
      </c>
      <c r="L1424" s="7">
        <v>-124748564456.66299</v>
      </c>
      <c r="M1424" s="7">
        <v>-135750892294.448</v>
      </c>
      <c r="N1424" s="7">
        <v>-181725413859.50601</v>
      </c>
      <c r="O1424" s="7">
        <v>-150932734516.86801</v>
      </c>
      <c r="P1424" s="7">
        <v>-161824534992.91101</v>
      </c>
      <c r="Q1424" s="7">
        <v>-142187105366.97601</v>
      </c>
      <c r="R1424" s="7">
        <v>-201781621126.76501</v>
      </c>
      <c r="S1424" s="7">
        <v>-164704325270.772</v>
      </c>
      <c r="T1424" s="7">
        <v>-236518954386.81299</v>
      </c>
      <c r="U1424" s="7">
        <v>-305461260350.80701</v>
      </c>
      <c r="V1424" s="7">
        <v>-323557776518.60199</v>
      </c>
      <c r="W1424" s="7">
        <v>-549759879847.75098</v>
      </c>
      <c r="X1424" s="7">
        <v>-317391376224.89203</v>
      </c>
    </row>
    <row r="1425" spans="1:25" x14ac:dyDescent="0.3">
      <c r="A1425" s="7" t="s">
        <v>67</v>
      </c>
      <c r="B1425" s="7" t="s">
        <v>1609</v>
      </c>
      <c r="C1425" s="7">
        <v>17043100000</v>
      </c>
      <c r="D1425" s="7">
        <v>15670000000</v>
      </c>
      <c r="E1425" s="7">
        <v>20893000000</v>
      </c>
      <c r="F1425" s="7">
        <v>42757317000</v>
      </c>
      <c r="G1425" s="7">
        <v>52318000000</v>
      </c>
      <c r="H1425" s="7">
        <v>40537000000</v>
      </c>
      <c r="I1425" s="7">
        <v>13204000000</v>
      </c>
      <c r="J1425" s="7">
        <v>10971000000</v>
      </c>
      <c r="K1425" s="7">
        <v>62067000000</v>
      </c>
      <c r="L1425" s="7">
        <v>226219238018</v>
      </c>
      <c r="M1425" s="7">
        <v>206821735707.75</v>
      </c>
      <c r="N1425" s="7">
        <v>166337980082.75</v>
      </c>
      <c r="O1425" s="7">
        <v>152421365239.25</v>
      </c>
      <c r="P1425" s="7">
        <v>215322936991.70001</v>
      </c>
      <c r="Q1425" s="7">
        <v>216887802528.25</v>
      </c>
      <c r="R1425" s="7">
        <v>215728658457.035</v>
      </c>
      <c r="S1425" s="7">
        <v>238428047355.44901</v>
      </c>
      <c r="T1425" s="7">
        <v>295867459623.823</v>
      </c>
      <c r="U1425" s="7">
        <v>289530363337.31201</v>
      </c>
      <c r="V1425" s="7">
        <v>420483601324.28601</v>
      </c>
      <c r="W1425" s="7">
        <v>694670438938.177</v>
      </c>
      <c r="X1425" s="7">
        <v>302878733113.216</v>
      </c>
    </row>
    <row r="1426" spans="1:25" x14ac:dyDescent="0.3">
      <c r="A1426" s="7" t="s">
        <v>67</v>
      </c>
      <c r="B1426" s="7" t="s">
        <v>1610</v>
      </c>
      <c r="C1426" s="7">
        <v>-1037800000</v>
      </c>
      <c r="D1426" s="7">
        <v>6320000000</v>
      </c>
      <c r="E1426" s="7">
        <v>1951000000</v>
      </c>
      <c r="F1426" s="7">
        <v>9006300000</v>
      </c>
      <c r="G1426" s="7">
        <v>24518000000</v>
      </c>
      <c r="H1426" s="7">
        <v>37564000000</v>
      </c>
      <c r="I1426" s="7">
        <v>29290000000</v>
      </c>
      <c r="J1426" s="7">
        <v>32670000000</v>
      </c>
      <c r="K1426" s="7">
        <v>46682000000</v>
      </c>
      <c r="L1426" s="7">
        <v>101470694242</v>
      </c>
      <c r="M1426" s="7">
        <v>71070843335.25</v>
      </c>
      <c r="N1426" s="7">
        <v>-15387434030.799999</v>
      </c>
      <c r="O1426" s="7">
        <v>1488630849.00001</v>
      </c>
      <c r="P1426" s="7">
        <v>53498401901.489998</v>
      </c>
      <c r="Q1426" s="7">
        <v>74700697400.75</v>
      </c>
      <c r="R1426" s="7">
        <v>13947037635.963499</v>
      </c>
      <c r="S1426" s="7">
        <v>73723721739.471695</v>
      </c>
      <c r="T1426" s="7">
        <v>59348505414.372398</v>
      </c>
      <c r="U1426" s="7">
        <v>-15930897364.098301</v>
      </c>
      <c r="V1426" s="7">
        <v>96925822701.362</v>
      </c>
      <c r="W1426" s="7">
        <v>144910559472.54501</v>
      </c>
      <c r="X1426" s="7">
        <v>-14512642726.832399</v>
      </c>
    </row>
    <row r="1427" spans="1:25" x14ac:dyDescent="0.3">
      <c r="A1427" s="7" t="s">
        <v>67</v>
      </c>
      <c r="B1427" s="7" t="s">
        <v>1611</v>
      </c>
      <c r="N1427" s="7">
        <v>58.33</v>
      </c>
      <c r="Q1427" s="7">
        <v>73.84</v>
      </c>
      <c r="T1427" s="7">
        <v>71.16</v>
      </c>
      <c r="X1427" s="7">
        <v>88.59</v>
      </c>
    </row>
    <row r="1428" spans="1:25" x14ac:dyDescent="0.3">
      <c r="A1428" s="7" t="s">
        <v>67</v>
      </c>
      <c r="B1428" s="7" t="s">
        <v>1612</v>
      </c>
      <c r="N1428" s="7">
        <v>51.02</v>
      </c>
      <c r="Q1428" s="7">
        <v>70.36</v>
      </c>
      <c r="T1428" s="7">
        <v>69.989999999999995</v>
      </c>
      <c r="X1428" s="7">
        <v>86.18</v>
      </c>
    </row>
    <row r="1429" spans="1:25" x14ac:dyDescent="0.3">
      <c r="A1429" s="7" t="s">
        <v>67</v>
      </c>
      <c r="B1429" s="7" t="s">
        <v>1613</v>
      </c>
      <c r="C1429" s="7">
        <v>133.49718414347848</v>
      </c>
      <c r="D1429" s="7">
        <v>157.30478459110239</v>
      </c>
      <c r="E1429" s="7">
        <v>137.01114482469933</v>
      </c>
      <c r="F1429" s="7">
        <v>141.67509125165884</v>
      </c>
      <c r="G1429" s="7">
        <v>149.37412120285472</v>
      </c>
      <c r="H1429" s="7">
        <v>157.68201084804016</v>
      </c>
      <c r="I1429" s="7">
        <v>170.52950697949319</v>
      </c>
      <c r="J1429" s="7">
        <v>171.42141883141272</v>
      </c>
      <c r="K1429" s="7">
        <v>150.76917905837504</v>
      </c>
      <c r="L1429" s="7">
        <v>152.9665302377519</v>
      </c>
      <c r="M1429" s="7">
        <v>152.80498963533296</v>
      </c>
      <c r="N1429" s="7">
        <v>144.13640622555749</v>
      </c>
      <c r="O1429" s="7">
        <v>152.51051308783823</v>
      </c>
      <c r="P1429" s="7">
        <v>152.64065459999756</v>
      </c>
      <c r="Q1429" s="7">
        <v>156.04325400432617</v>
      </c>
      <c r="R1429" s="7">
        <v>150.18448878390421</v>
      </c>
      <c r="S1429" s="7">
        <v>150.62859675603184</v>
      </c>
      <c r="T1429" s="7">
        <v>153.86817075050669</v>
      </c>
      <c r="U1429" s="7">
        <v>145.5812930884006</v>
      </c>
      <c r="V1429" s="7">
        <v>145.39245503978611</v>
      </c>
      <c r="W1429" s="7">
        <v>140.13928784524961</v>
      </c>
      <c r="X1429" s="7">
        <v>121.98181751146461</v>
      </c>
      <c r="Y1429" s="7">
        <v>119.5029009507214</v>
      </c>
    </row>
    <row r="1430" spans="1:25" x14ac:dyDescent="0.3">
      <c r="A1430" s="7" t="s">
        <v>67</v>
      </c>
      <c r="B1430" s="7" t="s">
        <v>1614</v>
      </c>
      <c r="C1430" s="7">
        <v>4.8705823865365732</v>
      </c>
      <c r="D1430" s="7">
        <v>5.5383414333936134</v>
      </c>
      <c r="E1430" s="7">
        <v>2.8541855157597866</v>
      </c>
      <c r="F1430" s="7">
        <v>8.04784838936569</v>
      </c>
      <c r="G1430" s="7">
        <v>4.9503843588622081</v>
      </c>
      <c r="H1430" s="7">
        <v>4.7614892029654472</v>
      </c>
      <c r="I1430" s="7">
        <v>4.8103022796051951</v>
      </c>
      <c r="J1430" s="7">
        <v>4.5460456685602475</v>
      </c>
      <c r="K1430" s="7">
        <v>6.7451515029169169</v>
      </c>
      <c r="L1430" s="7">
        <v>2.8025089767470512</v>
      </c>
      <c r="M1430" s="7">
        <v>3.4909597897967219</v>
      </c>
      <c r="N1430" s="7">
        <v>3.2793012231763545</v>
      </c>
      <c r="O1430" s="7">
        <v>3.8828729981093715</v>
      </c>
      <c r="P1430" s="7">
        <v>2.5092454971563325</v>
      </c>
      <c r="Q1430" s="7">
        <v>3.5670276301250867</v>
      </c>
      <c r="R1430" s="7">
        <v>3.667742832971566</v>
      </c>
      <c r="S1430" s="7">
        <v>3.2782516784519289</v>
      </c>
      <c r="T1430" s="7">
        <v>4.6473154848076543</v>
      </c>
      <c r="U1430" s="7">
        <v>5.8561835575503238</v>
      </c>
      <c r="V1430" s="7">
        <v>5.2684156537059401</v>
      </c>
      <c r="W1430" s="7">
        <v>2.3264065064624502</v>
      </c>
      <c r="X1430" s="7">
        <v>0.50848604427203947</v>
      </c>
      <c r="Y1430" s="7">
        <v>3.8489904148070648</v>
      </c>
    </row>
    <row r="1431" spans="1:25" x14ac:dyDescent="0.3">
      <c r="A1431" s="7" t="s">
        <v>67</v>
      </c>
      <c r="B1431" s="7" t="s">
        <v>1615</v>
      </c>
    </row>
    <row r="1432" spans="1:25" x14ac:dyDescent="0.3">
      <c r="A1432" s="7" t="s">
        <v>67</v>
      </c>
      <c r="B1432" s="7" t="s">
        <v>1616</v>
      </c>
      <c r="C1432" s="7">
        <v>9.3321408637644083</v>
      </c>
      <c r="D1432" s="7">
        <v>9.1305597841017949</v>
      </c>
      <c r="E1432" s="7">
        <v>8.6067529993663392</v>
      </c>
      <c r="F1432" s="7">
        <v>13.031450121657988</v>
      </c>
      <c r="G1432" s="7">
        <v>9.4587071916238195</v>
      </c>
      <c r="H1432" s="7">
        <v>8.370146320690484</v>
      </c>
      <c r="I1432" s="7">
        <v>7.7675399115390524</v>
      </c>
      <c r="J1432" s="7">
        <v>7.1932280407164804</v>
      </c>
      <c r="K1432" s="7">
        <v>6.8008963019997557</v>
      </c>
      <c r="L1432" s="7">
        <v>5.8046115535478613</v>
      </c>
      <c r="M1432" s="7">
        <v>6.4928233674132132</v>
      </c>
      <c r="N1432" s="7">
        <v>6.3755192770580837</v>
      </c>
      <c r="O1432" s="7">
        <v>5.7034066848641283</v>
      </c>
      <c r="P1432" s="7">
        <v>5.2405623958216374</v>
      </c>
      <c r="Q1432" s="7">
        <v>5.0626857061222674</v>
      </c>
      <c r="R1432" s="7">
        <v>5.085141112517749</v>
      </c>
      <c r="S1432" s="7">
        <v>4.5480185597069749</v>
      </c>
      <c r="T1432" s="7">
        <v>4.9742516832031427</v>
      </c>
      <c r="U1432" s="7">
        <v>5.1900872227760324</v>
      </c>
      <c r="V1432" s="7">
        <v>4.7315093042975143</v>
      </c>
      <c r="W1432" s="7">
        <v>4.5489788368601234</v>
      </c>
      <c r="X1432" s="7">
        <v>5.1148076410489116</v>
      </c>
      <c r="Y1432" s="7">
        <v>4.775698226282306</v>
      </c>
    </row>
    <row r="1433" spans="1:25" x14ac:dyDescent="0.3">
      <c r="A1433" s="7" t="s">
        <v>67</v>
      </c>
      <c r="B1433" s="7" t="s">
        <v>1617</v>
      </c>
      <c r="C1433" s="7">
        <v>60.562796105629133</v>
      </c>
      <c r="D1433" s="7">
        <v>66.784934678380466</v>
      </c>
      <c r="E1433" s="7">
        <v>50.127534495582914</v>
      </c>
      <c r="F1433" s="7">
        <v>54.060620663016479</v>
      </c>
      <c r="G1433" s="7">
        <v>55.855972337256368</v>
      </c>
      <c r="H1433" s="7">
        <v>58.80941452917989</v>
      </c>
      <c r="I1433" s="7">
        <v>65.818923786605325</v>
      </c>
      <c r="J1433" s="7">
        <v>70.383575364421418</v>
      </c>
      <c r="K1433" s="7">
        <v>69.565704409795245</v>
      </c>
      <c r="L1433" s="7">
        <v>66.948194000412869</v>
      </c>
      <c r="M1433" s="7">
        <v>63.272116828858394</v>
      </c>
      <c r="N1433" s="7">
        <v>61.424951501786175</v>
      </c>
      <c r="O1433" s="7">
        <v>62.617406862506165</v>
      </c>
      <c r="P1433" s="7">
        <v>61.558470466458346</v>
      </c>
      <c r="Q1433" s="7">
        <v>61.732520666578047</v>
      </c>
      <c r="R1433" s="7">
        <v>62.518589699684291</v>
      </c>
      <c r="S1433" s="7">
        <v>61.003989052805622</v>
      </c>
      <c r="T1433" s="7">
        <v>60.090750401802964</v>
      </c>
      <c r="U1433" s="7">
        <v>59.747639050118316</v>
      </c>
      <c r="V1433" s="7">
        <v>60.240483986346163</v>
      </c>
      <c r="W1433" s="7">
        <v>61.885537084008156</v>
      </c>
      <c r="X1433" s="7">
        <v>57.910276989152621</v>
      </c>
      <c r="Y1433" s="7">
        <v>58.678759929266988</v>
      </c>
    </row>
    <row r="1434" spans="1:25" x14ac:dyDescent="0.3">
      <c r="A1434" s="7" t="s">
        <v>67</v>
      </c>
      <c r="B1434" s="7" t="s">
        <v>1618</v>
      </c>
      <c r="C1434" s="7">
        <v>0.17895324784335942</v>
      </c>
      <c r="D1434" s="7">
        <v>-1.594680738178609</v>
      </c>
      <c r="E1434" s="7">
        <v>12.661763935415106</v>
      </c>
      <c r="F1434" s="7">
        <v>-4.1888224765583342</v>
      </c>
      <c r="G1434" s="7">
        <v>-1.0900100913102053</v>
      </c>
      <c r="H1434" s="7">
        <v>-5.5049665098945528</v>
      </c>
      <c r="I1434" s="7">
        <v>-4.3589292040082297</v>
      </c>
      <c r="J1434" s="7">
        <v>-0.80845530166231283</v>
      </c>
      <c r="K1434" s="7">
        <v>-8.6966861588396685E-2</v>
      </c>
      <c r="L1434" s="7">
        <v>5.5417743406525037</v>
      </c>
      <c r="M1434" s="7">
        <v>-0.16546978444756613</v>
      </c>
      <c r="N1434" s="7">
        <v>-3.2945533470675272</v>
      </c>
      <c r="O1434" s="7">
        <v>-0.35972081336287448</v>
      </c>
      <c r="P1434" s="7">
        <v>-3.8030926555203495</v>
      </c>
      <c r="Q1434" s="7">
        <v>0.27660885665500162</v>
      </c>
      <c r="R1434" s="7">
        <v>-3.3845504939206545</v>
      </c>
      <c r="S1434" s="7">
        <v>4.7900669921753609</v>
      </c>
      <c r="T1434" s="7">
        <v>3.3922881583373847</v>
      </c>
      <c r="U1434" s="7">
        <v>-1.2061284316801522</v>
      </c>
      <c r="V1434" s="7">
        <v>-2.5171782400135026E-2</v>
      </c>
      <c r="W1434" s="7">
        <v>-0.95170629164044185</v>
      </c>
      <c r="X1434" s="7">
        <v>-1.2281390321735808</v>
      </c>
      <c r="Y1434" s="7">
        <v>0.4658235501294829</v>
      </c>
    </row>
    <row r="1435" spans="1:25" x14ac:dyDescent="0.3">
      <c r="A1435" s="7" t="s">
        <v>67</v>
      </c>
      <c r="B1435" s="7" t="s">
        <v>1619</v>
      </c>
      <c r="C1435" s="7">
        <v>7702061131.7716103</v>
      </c>
      <c r="D1435" s="7">
        <v>7626856919.1502504</v>
      </c>
      <c r="E1435" s="7">
        <v>7816784858.4101896</v>
      </c>
      <c r="F1435" s="7">
        <v>8154089032.5803299</v>
      </c>
      <c r="G1435" s="7">
        <v>14886243628.1943</v>
      </c>
      <c r="H1435" s="7">
        <v>20624460695.202599</v>
      </c>
      <c r="I1435" s="7">
        <v>25593361431.163898</v>
      </c>
      <c r="J1435" s="7">
        <v>32919403650.563999</v>
      </c>
      <c r="K1435" s="7">
        <v>34070371606.9594</v>
      </c>
      <c r="L1435" s="7">
        <v>39602644576.475502</v>
      </c>
      <c r="M1435" s="7">
        <v>43819545749.023804</v>
      </c>
      <c r="N1435" s="7">
        <v>48748260246.038101</v>
      </c>
      <c r="O1435" s="7">
        <v>50688078405.029701</v>
      </c>
      <c r="P1435" s="7">
        <v>49708174893.569099</v>
      </c>
      <c r="Q1435" s="7">
        <v>49121568380.485397</v>
      </c>
      <c r="R1435" s="7">
        <v>45887065756.724899</v>
      </c>
      <c r="S1435" s="7">
        <v>47180127300.8564</v>
      </c>
      <c r="T1435" s="7">
        <v>50722891363.236099</v>
      </c>
      <c r="U1435" s="7">
        <v>51642041966.6735</v>
      </c>
      <c r="V1435" s="7">
        <v>55055893656.866997</v>
      </c>
      <c r="W1435" s="7">
        <v>55008491995.556801</v>
      </c>
      <c r="X1435" s="7">
        <v>57597149617.251701</v>
      </c>
      <c r="Y1435" s="7">
        <v>60553113006.254303</v>
      </c>
    </row>
    <row r="1436" spans="1:25" x14ac:dyDescent="0.3">
      <c r="A1436" s="7" t="s">
        <v>67</v>
      </c>
      <c r="B1436" s="7" t="s">
        <v>1620</v>
      </c>
    </row>
    <row r="1437" spans="1:25" x14ac:dyDescent="0.3">
      <c r="A1437" s="7" t="s">
        <v>67</v>
      </c>
      <c r="B1437" s="7" t="s">
        <v>1621</v>
      </c>
      <c r="K1437" s="7">
        <v>3.92151508288564</v>
      </c>
      <c r="L1437" s="7">
        <v>5.9361111239825197</v>
      </c>
      <c r="M1437" s="7">
        <v>5.79213600421705</v>
      </c>
      <c r="N1437" s="7">
        <v>4.6808545306331597</v>
      </c>
      <c r="O1437" s="7">
        <v>4.0428917741057901</v>
      </c>
      <c r="P1437" s="7">
        <v>3.6412870292164401</v>
      </c>
      <c r="Q1437" s="7">
        <v>3.2448467909411902</v>
      </c>
      <c r="R1437" s="7">
        <v>3.1216856430989299</v>
      </c>
      <c r="S1437" s="7">
        <v>2.8578078968500402</v>
      </c>
      <c r="T1437" s="7">
        <v>2.8420000449842799</v>
      </c>
      <c r="U1437" s="7">
        <v>3.7280208355383202</v>
      </c>
      <c r="V1437" s="7">
        <v>3.8923903817602099</v>
      </c>
      <c r="W1437" s="7">
        <v>5.18028329482246</v>
      </c>
      <c r="X1437" s="7">
        <v>4.4542556212951103</v>
      </c>
    </row>
    <row r="1438" spans="1:25" x14ac:dyDescent="0.3">
      <c r="A1438" s="7" t="s">
        <v>67</v>
      </c>
      <c r="B1438" s="7" t="s">
        <v>1622</v>
      </c>
      <c r="C1438" s="7">
        <v>956.99368636232282</v>
      </c>
      <c r="D1438" s="7">
        <v>948.55539459756199</v>
      </c>
      <c r="E1438" s="7">
        <v>939.96174775312409</v>
      </c>
      <c r="F1438" s="7">
        <v>931.3145538188387</v>
      </c>
      <c r="G1438" s="7">
        <v>922.64466785214142</v>
      </c>
      <c r="H1438" s="7">
        <v>913.96588218404463</v>
      </c>
      <c r="I1438" s="7">
        <v>905.20126220617419</v>
      </c>
      <c r="J1438" s="7">
        <v>896.0700009884772</v>
      </c>
      <c r="K1438" s="7">
        <v>885.97410440081535</v>
      </c>
      <c r="L1438" s="7">
        <v>875.49966749577914</v>
      </c>
      <c r="M1438" s="7">
        <v>865.11670067045191</v>
      </c>
      <c r="N1438" s="7">
        <v>854.25552250929923</v>
      </c>
      <c r="O1438" s="7">
        <v>842.976238249772</v>
      </c>
      <c r="P1438" s="7">
        <v>831.57588679401056</v>
      </c>
      <c r="Q1438" s="7">
        <v>818.57057442331279</v>
      </c>
      <c r="R1438" s="7">
        <v>801.76812779840338</v>
      </c>
      <c r="S1438" s="7">
        <v>794.01266244604039</v>
      </c>
      <c r="T1438" s="7">
        <v>790.94356901880394</v>
      </c>
      <c r="U1438" s="7">
        <v>781.30947293264069</v>
      </c>
      <c r="V1438" s="7">
        <v>771.25617747362116</v>
      </c>
      <c r="W1438" s="7">
        <v>761.87979349724367</v>
      </c>
    </row>
    <row r="1439" spans="1:25" x14ac:dyDescent="0.3">
      <c r="A1439" s="7" t="s">
        <v>67</v>
      </c>
      <c r="B1439" s="7" t="s">
        <v>1623</v>
      </c>
      <c r="C1439" s="7">
        <v>40.771693884100003</v>
      </c>
      <c r="D1439" s="7">
        <v>41.453237764500003</v>
      </c>
      <c r="E1439" s="7">
        <v>42.134781644900002</v>
      </c>
      <c r="F1439" s="7">
        <v>42.816325525300002</v>
      </c>
      <c r="G1439" s="7">
        <v>43.497869405700001</v>
      </c>
      <c r="H1439" s="7">
        <v>44.179413285999999</v>
      </c>
      <c r="I1439" s="7">
        <v>44.860957166399999</v>
      </c>
      <c r="J1439" s="7">
        <v>45.542501046799998</v>
      </c>
      <c r="K1439" s="7">
        <v>46.224044927199998</v>
      </c>
      <c r="L1439" s="7">
        <v>46.905588807599997</v>
      </c>
      <c r="M1439" s="7">
        <v>47.587132687999997</v>
      </c>
      <c r="N1439" s="7">
        <v>48.268676568399997</v>
      </c>
      <c r="O1439" s="7">
        <v>48.950220448800003</v>
      </c>
      <c r="P1439" s="7">
        <v>45.744476464900004</v>
      </c>
      <c r="Q1439" s="7">
        <v>52.747358309299997</v>
      </c>
      <c r="R1439" s="7">
        <v>59.750240153699998</v>
      </c>
      <c r="S1439" s="7">
        <v>60.9990393852</v>
      </c>
      <c r="T1439" s="7">
        <v>62.055715657999997</v>
      </c>
      <c r="U1439" s="7">
        <v>62.888248478999998</v>
      </c>
      <c r="V1439" s="7">
        <v>64.040986231199994</v>
      </c>
      <c r="W1439" s="7">
        <v>65.0336215178</v>
      </c>
    </row>
    <row r="1440" spans="1:25" x14ac:dyDescent="0.3">
      <c r="A1440" s="7" t="s">
        <v>67</v>
      </c>
      <c r="B1440" s="7" t="s">
        <v>1624</v>
      </c>
      <c r="C1440" s="7">
        <v>17.410819934665916</v>
      </c>
      <c r="D1440" s="7">
        <v>17.586927167202045</v>
      </c>
      <c r="E1440" s="7">
        <v>17.942708402538685</v>
      </c>
      <c r="F1440" s="7">
        <v>18.177820224068814</v>
      </c>
      <c r="G1440" s="7">
        <v>18.707949586129438</v>
      </c>
      <c r="H1440" s="7">
        <v>19.391345618538775</v>
      </c>
      <c r="I1440" s="7">
        <v>20.166889930776797</v>
      </c>
      <c r="J1440" s="7">
        <v>20.929955383824229</v>
      </c>
      <c r="K1440" s="7">
        <v>21.279393162183251</v>
      </c>
      <c r="L1440" s="7">
        <v>20.647660621750759</v>
      </c>
      <c r="M1440" s="7">
        <v>20.970589153220342</v>
      </c>
      <c r="N1440" s="7">
        <v>21.329571516305187</v>
      </c>
      <c r="O1440" s="7">
        <v>21.536585417507389</v>
      </c>
      <c r="P1440" s="7">
        <v>23.618653075609085</v>
      </c>
      <c r="Q1440" s="7">
        <v>20.772570606491282</v>
      </c>
      <c r="R1440" s="7">
        <v>18.580374622645394</v>
      </c>
      <c r="S1440" s="7">
        <v>18.320937447381912</v>
      </c>
      <c r="T1440" s="7">
        <v>18.217505351180684</v>
      </c>
      <c r="U1440" s="7">
        <v>18.256189453405213</v>
      </c>
      <c r="V1440" s="7">
        <v>17.974178196685447</v>
      </c>
      <c r="W1440" s="7">
        <v>16.644326509497954</v>
      </c>
    </row>
    <row r="1441" spans="1:25" x14ac:dyDescent="0.3">
      <c r="A1441" s="7" t="s">
        <v>67</v>
      </c>
      <c r="B1441" s="7" t="s">
        <v>1625</v>
      </c>
      <c r="C1441" s="7">
        <v>0.5</v>
      </c>
      <c r="E1441" s="7">
        <v>0.43</v>
      </c>
      <c r="G1441" s="7">
        <v>0.81</v>
      </c>
      <c r="I1441" s="7">
        <v>0.85</v>
      </c>
      <c r="K1441" s="7">
        <v>0.87</v>
      </c>
      <c r="M1441" s="7">
        <v>1.19</v>
      </c>
      <c r="O1441" s="7">
        <v>1.38</v>
      </c>
      <c r="Q1441" s="7">
        <v>1.19</v>
      </c>
      <c r="S1441" s="7">
        <v>0.92</v>
      </c>
    </row>
    <row r="1442" spans="1:25" s="5" customFormat="1" ht="14.4" x14ac:dyDescent="0.3">
      <c r="A1442" s="5" t="s">
        <v>67</v>
      </c>
      <c r="B1442" s="5" t="s">
        <v>86</v>
      </c>
      <c r="C1442" s="5">
        <v>11.435422876568078</v>
      </c>
      <c r="D1442" s="5">
        <v>11.73408479032574</v>
      </c>
      <c r="E1442" s="5">
        <v>11.931456724704706</v>
      </c>
      <c r="F1442" s="5">
        <v>12.090329210583487</v>
      </c>
      <c r="G1442" s="5">
        <v>12.251785086956627</v>
      </c>
      <c r="H1442" s="5">
        <v>12.414990736511024</v>
      </c>
      <c r="I1442" s="5">
        <v>12.58006127972531</v>
      </c>
      <c r="J1442" s="5">
        <v>12.742374090730065</v>
      </c>
      <c r="K1442" s="5">
        <v>12.893198616422193</v>
      </c>
      <c r="L1442" s="5">
        <v>13.039396094205745</v>
      </c>
      <c r="M1442" s="5">
        <v>13.188747375738613</v>
      </c>
      <c r="N1442" s="5">
        <v>13.33203408037947</v>
      </c>
      <c r="O1442" s="5">
        <v>13.469990788357494</v>
      </c>
      <c r="P1442" s="5">
        <v>13.606962791345662</v>
      </c>
      <c r="Q1442" s="5">
        <v>13.717195306314176</v>
      </c>
      <c r="R1442" s="5">
        <v>13.761197804084738</v>
      </c>
      <c r="S1442" s="5">
        <v>13.959844931811149</v>
      </c>
      <c r="T1442" s="5">
        <v>14.246150943974936</v>
      </c>
      <c r="U1442" s="5">
        <v>14.418700308283952</v>
      </c>
      <c r="V1442" s="5">
        <v>14.510553080119287</v>
      </c>
      <c r="W1442" s="5">
        <v>14.600886999137744</v>
      </c>
      <c r="X1442" s="5">
        <v>14.707882047345656</v>
      </c>
      <c r="Y1442" s="5">
        <v>14.819394980796504</v>
      </c>
    </row>
    <row r="1443" spans="1:25" x14ac:dyDescent="0.3">
      <c r="A1443" s="7" t="s">
        <v>67</v>
      </c>
      <c r="B1443" s="7" t="s">
        <v>1626</v>
      </c>
      <c r="C1443" s="7">
        <v>8.4061791735977304E-2</v>
      </c>
      <c r="R1443" s="7">
        <v>0.11405675181210299</v>
      </c>
    </row>
    <row r="1444" spans="1:25" x14ac:dyDescent="0.3">
      <c r="A1444" s="7" t="s">
        <v>67</v>
      </c>
      <c r="B1444" s="7" t="s">
        <v>1627</v>
      </c>
      <c r="U1444" s="7">
        <v>153</v>
      </c>
    </row>
    <row r="1445" spans="1:25" x14ac:dyDescent="0.3">
      <c r="A1445" s="7" t="s">
        <v>67</v>
      </c>
      <c r="B1445" s="7" t="s">
        <v>1628</v>
      </c>
      <c r="C1445" s="7">
        <v>14.452247691704395</v>
      </c>
      <c r="D1445" s="7">
        <v>11.53979840111227</v>
      </c>
      <c r="E1445" s="7">
        <v>12.181017073618507</v>
      </c>
      <c r="F1445" s="7">
        <v>12.089016511127063</v>
      </c>
      <c r="G1445" s="7">
        <v>13.073009615640732</v>
      </c>
      <c r="H1445" s="7">
        <v>14.228155470197962</v>
      </c>
      <c r="I1445" s="7">
        <v>13.135094662530753</v>
      </c>
      <c r="J1445" s="7">
        <v>10.916104639280604</v>
      </c>
      <c r="K1445" s="7">
        <v>10.36601214527067</v>
      </c>
      <c r="L1445" s="7">
        <v>15.292173651795101</v>
      </c>
      <c r="M1445" s="7">
        <v>12.92471849338644</v>
      </c>
      <c r="N1445" s="7">
        <v>11.552401470029146</v>
      </c>
      <c r="O1445" s="7">
        <v>11.383649341411365</v>
      </c>
      <c r="P1445" s="7">
        <v>12.373618066710764</v>
      </c>
      <c r="Q1445" s="7">
        <v>12.582024372956536</v>
      </c>
    </row>
    <row r="1446" spans="1:25" x14ac:dyDescent="0.3">
      <c r="A1446" s="7" t="s">
        <v>67</v>
      </c>
      <c r="B1446" s="7" t="s">
        <v>1629</v>
      </c>
    </row>
    <row r="1447" spans="1:25" x14ac:dyDescent="0.3">
      <c r="A1447" s="7" t="s">
        <v>67</v>
      </c>
      <c r="B1447" s="7" t="s">
        <v>1630</v>
      </c>
      <c r="C1447" s="7">
        <v>100</v>
      </c>
      <c r="H1447" s="7">
        <v>100</v>
      </c>
      <c r="M1447" s="7">
        <v>100</v>
      </c>
      <c r="N1447" s="7">
        <v>100</v>
      </c>
      <c r="O1447" s="7">
        <v>100</v>
      </c>
      <c r="P1447" s="7">
        <v>100</v>
      </c>
      <c r="Q1447" s="7">
        <v>100</v>
      </c>
      <c r="R1447" s="7">
        <v>100</v>
      </c>
      <c r="S1447" s="7">
        <v>100</v>
      </c>
      <c r="T1447" s="7">
        <v>100</v>
      </c>
    </row>
    <row r="1448" spans="1:25" x14ac:dyDescent="0.3">
      <c r="A1448" s="7" t="s">
        <v>67</v>
      </c>
      <c r="B1448" s="7" t="s">
        <v>1631</v>
      </c>
      <c r="C1448" s="7">
        <v>28.69361318</v>
      </c>
      <c r="H1448" s="7">
        <v>27.030907760000002</v>
      </c>
      <c r="M1448" s="7">
        <v>29.398301849999999</v>
      </c>
      <c r="N1448" s="7">
        <v>29.453898049999999</v>
      </c>
      <c r="O1448" s="7">
        <v>29.165756330000001</v>
      </c>
      <c r="P1448" s="7">
        <v>28.770145299999999</v>
      </c>
      <c r="Q1448" s="7">
        <v>28.998884759999999</v>
      </c>
      <c r="R1448" s="7">
        <v>29.235030609999999</v>
      </c>
      <c r="S1448" s="7">
        <v>28.721375569999999</v>
      </c>
      <c r="T1448" s="7">
        <v>28.857642200000001</v>
      </c>
      <c r="U1448" s="7">
        <v>28.754017579999999</v>
      </c>
      <c r="V1448" s="7">
        <v>28.67475434</v>
      </c>
    </row>
    <row r="1449" spans="1:25" x14ac:dyDescent="0.3">
      <c r="A1449" s="7" t="s">
        <v>67</v>
      </c>
      <c r="B1449" s="7" t="s">
        <v>1632</v>
      </c>
      <c r="C1449" s="7">
        <v>10.923940786115365</v>
      </c>
      <c r="D1449" s="7">
        <v>11.544544016868741</v>
      </c>
      <c r="E1449" s="7">
        <v>11.188811188811188</v>
      </c>
      <c r="F1449" s="7">
        <v>12.142099681866384</v>
      </c>
      <c r="G1449" s="7">
        <v>12.547119009154549</v>
      </c>
      <c r="H1449" s="7">
        <v>12.673056443024494</v>
      </c>
      <c r="I1449" s="7">
        <v>13.120950323974082</v>
      </c>
      <c r="J1449" s="7">
        <v>13.052631578947368</v>
      </c>
      <c r="K1449" s="7">
        <v>13.061435209086216</v>
      </c>
    </row>
    <row r="1450" spans="1:25" x14ac:dyDescent="0.3">
      <c r="A1450" s="7" t="s">
        <v>67</v>
      </c>
      <c r="B1450" s="7" t="s">
        <v>1633</v>
      </c>
      <c r="C1450" s="7">
        <v>11.421274618369599</v>
      </c>
      <c r="D1450" s="7">
        <v>13.4619456358196</v>
      </c>
      <c r="E1450" s="7">
        <v>13.448454834859501</v>
      </c>
      <c r="F1450" s="7">
        <v>17.630228388017901</v>
      </c>
      <c r="G1450" s="7">
        <v>19.9094242613318</v>
      </c>
      <c r="H1450" s="7">
        <v>22.521580597230301</v>
      </c>
      <c r="I1450" s="7">
        <v>22.673914224737999</v>
      </c>
      <c r="J1450" s="7">
        <v>23.871784926653099</v>
      </c>
      <c r="K1450" s="7">
        <v>25.9787857154903</v>
      </c>
      <c r="L1450" s="7">
        <v>22.678036413920299</v>
      </c>
      <c r="M1450" s="7">
        <v>22.375055509024801</v>
      </c>
      <c r="N1450" s="7">
        <v>20.3559776614821</v>
      </c>
      <c r="O1450" s="7">
        <v>18.336787390598101</v>
      </c>
    </row>
    <row r="1451" spans="1:25" x14ac:dyDescent="0.3">
      <c r="A1451" s="7" t="s">
        <v>67</v>
      </c>
      <c r="B1451" s="7" t="s">
        <v>1634</v>
      </c>
      <c r="C1451" s="7">
        <v>49.72035794183445</v>
      </c>
      <c r="D1451" s="7">
        <v>51.145710928319623</v>
      </c>
      <c r="E1451" s="7">
        <v>47.434864356701581</v>
      </c>
      <c r="F1451" s="7">
        <v>45.20255863539446</v>
      </c>
      <c r="G1451" s="7">
        <v>43.641618497109825</v>
      </c>
      <c r="H1451" s="7">
        <v>43.756294058408862</v>
      </c>
      <c r="I1451" s="7">
        <v>41.946054953365262</v>
      </c>
      <c r="J1451" s="7">
        <v>41.882640586797066</v>
      </c>
      <c r="K1451" s="7">
        <v>41.283524904214559</v>
      </c>
    </row>
    <row r="1452" spans="1:25" x14ac:dyDescent="0.3">
      <c r="A1452" s="7" t="s">
        <v>67</v>
      </c>
      <c r="B1452" s="7" t="s">
        <v>1635</v>
      </c>
      <c r="C1452" s="7">
        <v>368777.75949999999</v>
      </c>
      <c r="D1452" s="7">
        <v>402757.79509999999</v>
      </c>
      <c r="E1452" s="7">
        <v>417929.00109999999</v>
      </c>
      <c r="F1452" s="7">
        <v>441353.79100000003</v>
      </c>
      <c r="G1452" s="7">
        <v>469862.68680000002</v>
      </c>
      <c r="H1452" s="7">
        <v>469918.50380000001</v>
      </c>
      <c r="I1452" s="7">
        <v>472757.51679999998</v>
      </c>
      <c r="J1452" s="7">
        <v>493819.5196</v>
      </c>
      <c r="K1452" s="7">
        <v>527035.5</v>
      </c>
      <c r="L1452" s="7">
        <v>505538.23989999999</v>
      </c>
      <c r="M1452" s="7">
        <v>528517.78500000003</v>
      </c>
      <c r="N1452" s="7">
        <v>512737.48330000002</v>
      </c>
      <c r="O1452" s="7">
        <v>532764.5699</v>
      </c>
      <c r="P1452" s="7">
        <v>542754.70680000004</v>
      </c>
      <c r="Q1452" s="7">
        <v>554961.09990000003</v>
      </c>
      <c r="R1452" s="7">
        <v>530523.08270000003</v>
      </c>
      <c r="S1452" s="7">
        <v>530872.05900000001</v>
      </c>
      <c r="T1452" s="7">
        <v>544358.76329999999</v>
      </c>
      <c r="U1452" s="7">
        <v>548100.87829999998</v>
      </c>
      <c r="V1452" s="7">
        <v>555409.28449999995</v>
      </c>
      <c r="W1452" s="7">
        <v>501520.88050000003</v>
      </c>
    </row>
    <row r="1453" spans="1:25" x14ac:dyDescent="0.3">
      <c r="A1453" s="7" t="s">
        <v>67</v>
      </c>
      <c r="B1453" s="7" t="s">
        <v>1636</v>
      </c>
      <c r="C1453" s="7">
        <v>338159.739</v>
      </c>
      <c r="D1453" s="7">
        <v>337969.05499999999</v>
      </c>
      <c r="E1453" s="7">
        <v>325794.61499999999</v>
      </c>
      <c r="F1453" s="7">
        <v>357734.185</v>
      </c>
      <c r="G1453" s="7">
        <v>384400.609</v>
      </c>
      <c r="H1453" s="7">
        <v>377026.272</v>
      </c>
      <c r="I1453" s="7">
        <v>382332.42099999997</v>
      </c>
      <c r="J1453" s="7">
        <v>392490.011</v>
      </c>
      <c r="K1453" s="7">
        <v>418639.38799999998</v>
      </c>
      <c r="L1453" s="7">
        <v>413014.21</v>
      </c>
      <c r="M1453" s="7">
        <v>407253.353</v>
      </c>
      <c r="N1453" s="7">
        <v>400810.43400000001</v>
      </c>
      <c r="O1453" s="7">
        <v>398342.54300000001</v>
      </c>
      <c r="P1453" s="7">
        <v>392644.02500000002</v>
      </c>
      <c r="Q1453" s="7">
        <v>412746.51899999997</v>
      </c>
      <c r="R1453" s="7">
        <v>386773.158</v>
      </c>
      <c r="S1453" s="7">
        <v>399603.99099999998</v>
      </c>
    </row>
    <row r="1454" spans="1:25" x14ac:dyDescent="0.3">
      <c r="A1454" s="7" t="s">
        <v>67</v>
      </c>
      <c r="B1454" s="7" t="s">
        <v>1637</v>
      </c>
      <c r="C1454" s="7">
        <v>11.705602851824533</v>
      </c>
      <c r="D1454" s="7">
        <v>8.0808967560823461</v>
      </c>
      <c r="E1454" s="7">
        <v>6.7792254541065713</v>
      </c>
      <c r="F1454" s="7">
        <v>11.264464048030359</v>
      </c>
      <c r="G1454" s="7">
        <v>14.28602284390873</v>
      </c>
      <c r="H1454" s="7">
        <v>7.3759485224022887</v>
      </c>
      <c r="I1454" s="7">
        <v>13.996161081251977</v>
      </c>
      <c r="J1454" s="7">
        <v>14.959955656336607</v>
      </c>
      <c r="K1454" s="7">
        <v>14.836151069017255</v>
      </c>
      <c r="L1454" s="7">
        <v>19.102853571605365</v>
      </c>
      <c r="M1454" s="7">
        <v>11.354407329867563</v>
      </c>
      <c r="N1454" s="7">
        <v>15.190730348064138</v>
      </c>
      <c r="O1454" s="7">
        <v>12.024246912422957</v>
      </c>
      <c r="P1454" s="7">
        <v>11.700959095383066</v>
      </c>
      <c r="Q1454" s="7">
        <v>12.653351935354257</v>
      </c>
      <c r="R1454" s="7">
        <v>14.291530079081152</v>
      </c>
      <c r="S1454" s="7">
        <v>14.211587092525518</v>
      </c>
    </row>
    <row r="1455" spans="1:25" x14ac:dyDescent="0.3">
      <c r="A1455" s="7" t="s">
        <v>67</v>
      </c>
      <c r="B1455" s="7" t="s">
        <v>1638</v>
      </c>
      <c r="C1455" s="7">
        <v>1.1243251501422402</v>
      </c>
      <c r="D1455" s="7">
        <v>1.297061135371179</v>
      </c>
      <c r="E1455" s="7">
        <v>1.2447574075191599</v>
      </c>
      <c r="F1455" s="7">
        <v>0.69993996205148534</v>
      </c>
      <c r="G1455" s="7">
        <v>1.67633734242177</v>
      </c>
      <c r="H1455" s="7">
        <v>1.6730857430356953</v>
      </c>
      <c r="I1455" s="7">
        <v>1.615350405732954</v>
      </c>
      <c r="J1455" s="7">
        <v>1.9901027966742251</v>
      </c>
      <c r="K1455" s="7">
        <v>1.9050243810952736</v>
      </c>
      <c r="L1455" s="7">
        <v>1.7435540319786149</v>
      </c>
      <c r="M1455" s="7">
        <v>2.0874926489614452</v>
      </c>
      <c r="N1455" s="7">
        <v>2.1529463238169728</v>
      </c>
      <c r="O1455" s="7">
        <v>2.170758126127815</v>
      </c>
      <c r="P1455" s="7">
        <v>2.1496525282120538</v>
      </c>
      <c r="Q1455" s="7">
        <v>2.0202142952810398</v>
      </c>
      <c r="R1455" s="7">
        <v>2.3475428356241763</v>
      </c>
      <c r="S1455" s="7">
        <v>2.3829721529705066</v>
      </c>
    </row>
    <row r="1456" spans="1:25" x14ac:dyDescent="0.3">
      <c r="A1456" s="7" t="s">
        <v>67</v>
      </c>
      <c r="B1456" s="7" t="s">
        <v>1639</v>
      </c>
      <c r="C1456" s="7">
        <v>4399.3939666589376</v>
      </c>
      <c r="D1456" s="7">
        <v>4151.0520262731216</v>
      </c>
      <c r="E1456" s="7">
        <v>4385.2782351815349</v>
      </c>
      <c r="F1456" s="7">
        <v>4428.5046447650311</v>
      </c>
      <c r="G1456" s="7">
        <v>4470.3781737200279</v>
      </c>
      <c r="H1456" s="7">
        <v>4529.4149820673974</v>
      </c>
      <c r="I1456" s="7">
        <v>4626.3058437449663</v>
      </c>
      <c r="J1456" s="7">
        <v>4766.6523708832137</v>
      </c>
      <c r="K1456" s="7">
        <v>4592.6287112723512</v>
      </c>
      <c r="L1456" s="7">
        <v>4368.1179838985836</v>
      </c>
      <c r="M1456" s="7">
        <v>4492.7750300130801</v>
      </c>
      <c r="N1456" s="7">
        <v>4528.0500425935998</v>
      </c>
      <c r="O1456" s="7">
        <v>4340.3679888579618</v>
      </c>
      <c r="P1456" s="7">
        <v>4270.8104093105612</v>
      </c>
      <c r="Q1456" s="7">
        <v>4183.8274901981194</v>
      </c>
    </row>
    <row r="1457" spans="1:25" x14ac:dyDescent="0.3">
      <c r="A1457" s="7" t="s">
        <v>67</v>
      </c>
      <c r="B1457" s="7" t="s">
        <v>1640</v>
      </c>
      <c r="C1457" s="7">
        <v>3.1821116547641202</v>
      </c>
      <c r="D1457" s="7">
        <v>2.6238015064665703</v>
      </c>
      <c r="E1457" s="7">
        <v>3.0053422234822413</v>
      </c>
      <c r="F1457" s="7">
        <v>2.8595419286169084</v>
      </c>
      <c r="G1457" s="7">
        <v>2.7751046348721391</v>
      </c>
      <c r="H1457" s="7">
        <v>2.3805263071714893</v>
      </c>
      <c r="I1457" s="7">
        <v>2.2222764817855687</v>
      </c>
      <c r="J1457" s="7">
        <v>2.2220015741515482</v>
      </c>
      <c r="K1457" s="7">
        <v>2.3985078166706679</v>
      </c>
      <c r="L1457" s="7">
        <v>2.4268366988455181</v>
      </c>
      <c r="M1457" s="7">
        <v>2.3736760332447404</v>
      </c>
      <c r="N1457" s="7">
        <v>2.643181356952661</v>
      </c>
      <c r="O1457" s="7">
        <v>2.3548255094028261</v>
      </c>
      <c r="P1457" s="7">
        <v>2.7687404681876999</v>
      </c>
      <c r="Q1457" s="7">
        <v>2.6649535675302571</v>
      </c>
    </row>
    <row r="1458" spans="1:25" x14ac:dyDescent="0.3">
      <c r="A1458" s="7" t="s">
        <v>67</v>
      </c>
      <c r="B1458" s="7" t="s">
        <v>1641</v>
      </c>
      <c r="C1458" s="7">
        <v>16.18</v>
      </c>
      <c r="D1458" s="7">
        <v>15.01</v>
      </c>
      <c r="E1458" s="7">
        <v>13.28</v>
      </c>
      <c r="F1458" s="7">
        <v>12.07</v>
      </c>
      <c r="G1458" s="7">
        <v>11.1</v>
      </c>
      <c r="H1458" s="7">
        <v>9.89</v>
      </c>
      <c r="I1458" s="7">
        <v>9.42</v>
      </c>
      <c r="J1458" s="7">
        <v>8.86</v>
      </c>
      <c r="K1458" s="7">
        <v>9.9</v>
      </c>
      <c r="L1458" s="7">
        <v>9.3699999999999992</v>
      </c>
      <c r="M1458" s="7">
        <v>9.65</v>
      </c>
      <c r="N1458" s="7">
        <v>9.23</v>
      </c>
      <c r="O1458" s="7">
        <v>8.49</v>
      </c>
      <c r="P1458" s="7">
        <v>7.94</v>
      </c>
      <c r="Q1458" s="7">
        <v>7.72</v>
      </c>
      <c r="R1458" s="7">
        <v>7.73</v>
      </c>
      <c r="S1458" s="7">
        <v>7.97</v>
      </c>
      <c r="T1458" s="7">
        <v>8.0299999999999994</v>
      </c>
      <c r="U1458" s="7">
        <v>8.07</v>
      </c>
      <c r="V1458" s="7">
        <v>8.84</v>
      </c>
      <c r="W1458" s="7">
        <v>9.76</v>
      </c>
    </row>
    <row r="1459" spans="1:25" x14ac:dyDescent="0.3">
      <c r="A1459" s="7" t="s">
        <v>67</v>
      </c>
      <c r="B1459" s="7" t="s">
        <v>1642</v>
      </c>
      <c r="C1459" s="7">
        <v>0</v>
      </c>
      <c r="D1459" s="7">
        <v>2.8822181550921589E-3</v>
      </c>
      <c r="E1459" s="7">
        <v>3.6602551197818488E-3</v>
      </c>
      <c r="F1459" s="7">
        <v>1.7297446896838028E-3</v>
      </c>
      <c r="G1459" s="7">
        <v>0</v>
      </c>
      <c r="H1459" s="7">
        <v>3.2224081303835903E-2</v>
      </c>
      <c r="I1459" s="7">
        <v>2.4715867188091736E-2</v>
      </c>
      <c r="J1459" s="7">
        <v>0.44261036468330134</v>
      </c>
      <c r="K1459" s="7">
        <v>5.5964527099746003E-2</v>
      </c>
      <c r="L1459" s="7">
        <v>1.9852926280817619E-2</v>
      </c>
      <c r="M1459" s="7">
        <v>7.675882921355319E-2</v>
      </c>
      <c r="N1459" s="7">
        <v>7.5892994729867172E-2</v>
      </c>
      <c r="O1459" s="7">
        <v>7.6104396401909677E-2</v>
      </c>
      <c r="P1459" s="7">
        <v>7.5831779835065879E-2</v>
      </c>
      <c r="Q1459" s="7">
        <v>7.5760308813449251E-2</v>
      </c>
      <c r="R1459" s="7">
        <v>7.4168341871473961E-2</v>
      </c>
    </row>
    <row r="1460" spans="1:25" x14ac:dyDescent="0.3">
      <c r="A1460" s="7" t="s">
        <v>67</v>
      </c>
      <c r="B1460" s="7" t="s">
        <v>1643</v>
      </c>
      <c r="C1460" s="7">
        <v>0.52974205747773495</v>
      </c>
      <c r="D1460" s="7">
        <v>0.95353383964298932</v>
      </c>
      <c r="E1460" s="7">
        <v>1.0902984938050182</v>
      </c>
      <c r="F1460" s="7">
        <v>0.30313775686708644</v>
      </c>
      <c r="G1460" s="7">
        <v>0.39430539990868718</v>
      </c>
      <c r="H1460" s="7">
        <v>0.55028815765012085</v>
      </c>
      <c r="I1460" s="7">
        <v>1.1552674695337073</v>
      </c>
      <c r="J1460" s="7">
        <v>0.33320537428023034</v>
      </c>
      <c r="K1460" s="7">
        <v>0.47080647623073035</v>
      </c>
      <c r="L1460" s="7">
        <v>0.56722646516621766</v>
      </c>
      <c r="M1460" s="7">
        <v>0.82369626881955049</v>
      </c>
      <c r="N1460" s="7">
        <v>0.79244614294079574</v>
      </c>
      <c r="O1460" s="7">
        <v>0.47271029723866576</v>
      </c>
      <c r="P1460" s="7">
        <v>0.45775537931688204</v>
      </c>
      <c r="Q1460" s="7">
        <v>0.39082698991065096</v>
      </c>
      <c r="R1460" s="7">
        <v>0.32463847999481227</v>
      </c>
    </row>
    <row r="1461" spans="1:25" x14ac:dyDescent="0.3">
      <c r="A1461" s="7" t="s">
        <v>67</v>
      </c>
      <c r="B1461" s="7" t="s">
        <v>1644</v>
      </c>
      <c r="C1461" s="7">
        <v>85.645332336425795</v>
      </c>
      <c r="D1461" s="7">
        <v>85.667663574218807</v>
      </c>
      <c r="E1461" s="7">
        <v>85.687919616699205</v>
      </c>
      <c r="F1461" s="7">
        <v>87.7</v>
      </c>
      <c r="G1461" s="7">
        <v>85.749916076660199</v>
      </c>
      <c r="H1461" s="7">
        <v>85.805496215820298</v>
      </c>
      <c r="I1461" s="7">
        <v>85.886428833007798</v>
      </c>
      <c r="J1461" s="7">
        <v>85.992942810058594</v>
      </c>
      <c r="K1461" s="7">
        <v>86.118850708007798</v>
      </c>
      <c r="L1461" s="7">
        <v>86.257682800292997</v>
      </c>
      <c r="M1461" s="7">
        <v>86.402984619140597</v>
      </c>
      <c r="N1461" s="7">
        <v>86.548286437988295</v>
      </c>
      <c r="O1461" s="7">
        <v>86.6871337890625</v>
      </c>
      <c r="P1461" s="7">
        <v>86.813049316406307</v>
      </c>
      <c r="Q1461" s="7">
        <v>86.921119689941406</v>
      </c>
      <c r="R1461" s="7">
        <v>87.0125732421875</v>
      </c>
      <c r="S1461" s="7">
        <v>87.090179443359403</v>
      </c>
      <c r="T1461" s="7">
        <v>87.156707763671903</v>
      </c>
      <c r="U1461" s="7">
        <v>87.214927673339801</v>
      </c>
      <c r="V1461" s="7">
        <v>87.267608642578097</v>
      </c>
      <c r="W1461" s="7">
        <v>87.317512512207003</v>
      </c>
      <c r="X1461" s="7">
        <v>87.366966247558594</v>
      </c>
    </row>
    <row r="1462" spans="1:25" x14ac:dyDescent="0.3">
      <c r="A1462" s="7" t="s">
        <v>67</v>
      </c>
      <c r="B1462" s="7" t="s">
        <v>1645</v>
      </c>
      <c r="C1462" s="7">
        <v>77.099999999999994</v>
      </c>
      <c r="D1462" s="7">
        <v>78</v>
      </c>
      <c r="E1462" s="7">
        <v>79.3</v>
      </c>
      <c r="F1462" s="7">
        <v>80.5</v>
      </c>
      <c r="G1462" s="7">
        <v>81.599999999999994</v>
      </c>
      <c r="H1462" s="7">
        <v>83</v>
      </c>
      <c r="I1462" s="7">
        <v>84.1</v>
      </c>
      <c r="J1462" s="7">
        <v>85.4</v>
      </c>
      <c r="K1462" s="7">
        <v>86.6</v>
      </c>
      <c r="L1462" s="7">
        <v>87.8</v>
      </c>
      <c r="M1462" s="7">
        <v>89</v>
      </c>
      <c r="N1462" s="7">
        <v>90</v>
      </c>
      <c r="O1462" s="7">
        <v>91</v>
      </c>
      <c r="P1462" s="7">
        <v>91.8</v>
      </c>
      <c r="Q1462" s="7">
        <v>92.5</v>
      </c>
      <c r="R1462" s="7">
        <v>93.2</v>
      </c>
      <c r="S1462" s="7">
        <v>93.7</v>
      </c>
      <c r="T1462" s="7">
        <v>94.2</v>
      </c>
      <c r="U1462" s="7">
        <v>94.7</v>
      </c>
      <c r="V1462" s="7">
        <v>95.1</v>
      </c>
      <c r="W1462" s="7">
        <v>95.4</v>
      </c>
      <c r="X1462" s="7">
        <v>95.7</v>
      </c>
    </row>
    <row r="1463" spans="1:25" x14ac:dyDescent="0.3">
      <c r="A1463" s="7" t="s">
        <v>67</v>
      </c>
      <c r="B1463" s="7" t="s">
        <v>1646</v>
      </c>
      <c r="C1463" s="7">
        <v>5.8785941816847345</v>
      </c>
      <c r="D1463" s="7">
        <v>6.9416385051655771</v>
      </c>
      <c r="E1463" s="7">
        <v>4.8920690636401742</v>
      </c>
      <c r="F1463" s="7">
        <v>4.646327472502624</v>
      </c>
      <c r="G1463" s="7">
        <v>3.2424588856000978</v>
      </c>
      <c r="H1463" s="7">
        <v>5.6133273227700844</v>
      </c>
      <c r="I1463" s="7">
        <v>5.1035740088939248</v>
      </c>
      <c r="J1463" s="7">
        <v>2.7202893947856475</v>
      </c>
      <c r="K1463" s="7">
        <v>2.9073076805238434</v>
      </c>
      <c r="L1463" s="7">
        <v>3.639055282997214</v>
      </c>
      <c r="M1463" s="7">
        <v>2.8763710902528019</v>
      </c>
      <c r="N1463" s="7">
        <v>2.8545943873160433</v>
      </c>
      <c r="O1463" s="7">
        <v>4.8298455745159661</v>
      </c>
      <c r="P1463" s="7">
        <v>6.9969254527598359</v>
      </c>
      <c r="Q1463" s="7">
        <v>3.7540222603517539</v>
      </c>
      <c r="R1463" s="7">
        <v>15.243991070845498</v>
      </c>
      <c r="S1463" s="7">
        <v>5.8425487274592705</v>
      </c>
      <c r="T1463" s="7">
        <v>5.0188257644344123</v>
      </c>
      <c r="U1463" s="7">
        <v>13.164484645131289</v>
      </c>
      <c r="V1463" s="7">
        <v>6.7086217659374503</v>
      </c>
      <c r="W1463" s="7">
        <v>10.901152054669499</v>
      </c>
      <c r="X1463" s="7">
        <v>7.9675942769768113</v>
      </c>
      <c r="Y1463" s="7">
        <v>9.0151282739480205</v>
      </c>
    </row>
    <row r="1464" spans="1:25" x14ac:dyDescent="0.3">
      <c r="A1464" s="7" t="s">
        <v>67</v>
      </c>
      <c r="B1464" s="7" t="s">
        <v>1647</v>
      </c>
      <c r="C1464" s="7">
        <v>2329.2834556768589</v>
      </c>
      <c r="D1464" s="7">
        <v>2374.6090649627899</v>
      </c>
      <c r="E1464" s="7">
        <v>2308.5733911012562</v>
      </c>
      <c r="F1464" s="7">
        <v>2445.8336853480605</v>
      </c>
      <c r="G1464" s="7">
        <v>2645.557771756286</v>
      </c>
      <c r="H1464" s="7">
        <v>2616.4470567819872</v>
      </c>
      <c r="I1464" s="7">
        <v>2572.6179931865827</v>
      </c>
      <c r="J1464" s="7">
        <v>2726.9644704644325</v>
      </c>
      <c r="K1464" s="7">
        <v>2904.2762924483445</v>
      </c>
      <c r="L1464" s="7">
        <v>2813.4271514607972</v>
      </c>
      <c r="M1464" s="7">
        <v>2737.73527625928</v>
      </c>
      <c r="N1464" s="7">
        <v>2693.9106740466973</v>
      </c>
      <c r="O1464" s="7">
        <v>2621.1869131777567</v>
      </c>
      <c r="P1464" s="7">
        <v>2593.8354871148804</v>
      </c>
      <c r="Q1464" s="7">
        <v>2686.3761955584105</v>
      </c>
    </row>
    <row r="1465" spans="1:25" x14ac:dyDescent="0.3">
      <c r="A1465" s="7" t="s">
        <v>67</v>
      </c>
      <c r="B1465" s="7" t="s">
        <v>1648</v>
      </c>
      <c r="C1465" s="7">
        <v>84.243426480919169</v>
      </c>
      <c r="D1465" s="7">
        <v>85.678084496441969</v>
      </c>
      <c r="E1465" s="7">
        <v>84.898342774431455</v>
      </c>
      <c r="F1465" s="7">
        <v>86.023280146332866</v>
      </c>
      <c r="G1465" s="7">
        <v>86.994835529410949</v>
      </c>
      <c r="H1465" s="7">
        <v>87.156718045435497</v>
      </c>
      <c r="I1465" s="7">
        <v>87.11379815531447</v>
      </c>
      <c r="J1465" s="7">
        <v>87.717455464147477</v>
      </c>
      <c r="K1465" s="7">
        <v>88.14866880549431</v>
      </c>
      <c r="L1465" s="7">
        <v>87.675669725291158</v>
      </c>
      <c r="M1465" s="7">
        <v>87.461241408429174</v>
      </c>
      <c r="N1465" s="7">
        <v>87.039642007592249</v>
      </c>
      <c r="O1465" s="7">
        <v>87.155233806233909</v>
      </c>
      <c r="P1465" s="7">
        <v>86.575304583076601</v>
      </c>
      <c r="Q1465" s="7">
        <v>86.791431691401627</v>
      </c>
    </row>
    <row r="1466" spans="1:25" x14ac:dyDescent="0.3">
      <c r="A1466" s="7" t="s">
        <v>67</v>
      </c>
      <c r="B1466" s="7" t="s">
        <v>1649</v>
      </c>
      <c r="C1466" s="7">
        <v>3.5007333504900982</v>
      </c>
      <c r="D1466" s="7">
        <v>3.5742849971431903</v>
      </c>
      <c r="E1466" s="7">
        <v>3.8369119423638254</v>
      </c>
      <c r="F1466" s="7">
        <v>3.766994663296841</v>
      </c>
      <c r="G1466" s="7">
        <v>3.7041643338612338</v>
      </c>
      <c r="H1466" s="7">
        <v>4.0284159808096343</v>
      </c>
      <c r="I1466" s="7">
        <v>4.4173684912940256</v>
      </c>
      <c r="J1466" s="7">
        <v>4.4639064371013353</v>
      </c>
      <c r="K1466" s="7">
        <v>4.3584125481569069</v>
      </c>
      <c r="L1466" s="7">
        <v>4.4056354368023749</v>
      </c>
      <c r="M1466" s="7">
        <v>4.6651371372778376</v>
      </c>
      <c r="N1466" s="7">
        <v>4.9301946133381733</v>
      </c>
      <c r="O1466" s="7">
        <v>5.0122445625177958</v>
      </c>
      <c r="P1466" s="7">
        <v>5.2277180419741507</v>
      </c>
      <c r="Q1466" s="7">
        <v>5.0462153580986842</v>
      </c>
    </row>
    <row r="1467" spans="1:25" x14ac:dyDescent="0.3">
      <c r="A1467" s="7" t="s">
        <v>67</v>
      </c>
      <c r="B1467" s="7" t="s">
        <v>1650</v>
      </c>
      <c r="C1467" s="7">
        <v>0.67745396632938304</v>
      </c>
      <c r="D1467" s="7">
        <v>1.1010073352451999</v>
      </c>
      <c r="E1467" s="7">
        <v>1.2087992533079599</v>
      </c>
      <c r="F1467" s="7">
        <v>0.41773334255863798</v>
      </c>
      <c r="G1467" s="7">
        <v>0.50803137840866597</v>
      </c>
      <c r="H1467" s="7">
        <v>0.665138088450972</v>
      </c>
      <c r="I1467" s="7">
        <v>1.26768480093761</v>
      </c>
      <c r="J1467" s="7">
        <v>0.44299424184260999</v>
      </c>
      <c r="K1467" s="7">
        <v>0.58782321471201704</v>
      </c>
      <c r="L1467" s="7">
        <v>0.69363693454611797</v>
      </c>
      <c r="M1467" s="7">
        <v>0.94838066145070299</v>
      </c>
      <c r="N1467" s="7">
        <v>0.91842080931981396</v>
      </c>
      <c r="O1467" s="7">
        <v>0.60295081066873801</v>
      </c>
      <c r="P1467" s="7">
        <v>0.60902398180037298</v>
      </c>
      <c r="Q1467" s="7">
        <v>1.2931362763607801</v>
      </c>
      <c r="R1467" s="7">
        <v>2.2550418260813201</v>
      </c>
    </row>
    <row r="1468" spans="1:25" x14ac:dyDescent="0.3">
      <c r="A1468" s="7" t="s">
        <v>67</v>
      </c>
      <c r="B1468" s="7" t="s">
        <v>1651</v>
      </c>
      <c r="C1468" s="7">
        <v>8.2049875623685882</v>
      </c>
      <c r="D1468" s="7">
        <v>7.8064878730671126</v>
      </c>
      <c r="E1468" s="7">
        <v>6.3230907194231438</v>
      </c>
      <c r="F1468" s="7">
        <v>8.2729364145852067</v>
      </c>
      <c r="G1468" s="7">
        <v>10.004980699788319</v>
      </c>
      <c r="H1468" s="7">
        <v>8.493937328293157</v>
      </c>
      <c r="I1468" s="7">
        <v>8.7179241860706149</v>
      </c>
      <c r="J1468" s="7">
        <v>8.4518234165067181</v>
      </c>
      <c r="K1468" s="7">
        <v>8.7919097992712878</v>
      </c>
      <c r="L1468" s="7">
        <v>9.8373275530255455</v>
      </c>
      <c r="M1468" s="7">
        <v>9.5336803715594893</v>
      </c>
      <c r="N1468" s="7">
        <v>8.4745893302924777</v>
      </c>
      <c r="O1468" s="7">
        <v>8.7170917136434785</v>
      </c>
      <c r="P1468" s="7">
        <v>8.4868400265411239</v>
      </c>
      <c r="Q1468" s="7">
        <v>8.393761198696442</v>
      </c>
    </row>
    <row r="1469" spans="1:25" x14ac:dyDescent="0.3">
      <c r="A1469" s="7" t="s">
        <v>67</v>
      </c>
      <c r="B1469" s="7" t="s">
        <v>1652</v>
      </c>
      <c r="C1469" s="7">
        <v>72.395027160644503</v>
      </c>
      <c r="D1469" s="7">
        <v>70.2</v>
      </c>
      <c r="E1469" s="7">
        <v>76.7</v>
      </c>
      <c r="F1469" s="7">
        <v>78.8</v>
      </c>
      <c r="G1469" s="7">
        <v>80.599999999999994</v>
      </c>
      <c r="H1469" s="7">
        <v>80.8</v>
      </c>
      <c r="I1469" s="7">
        <v>80.7</v>
      </c>
      <c r="J1469" s="7">
        <v>82</v>
      </c>
      <c r="K1469" s="7">
        <v>81.900000000000006</v>
      </c>
      <c r="L1469" s="7">
        <v>82.6</v>
      </c>
      <c r="M1469" s="7">
        <v>82.8</v>
      </c>
      <c r="N1469" s="7">
        <v>83.6</v>
      </c>
      <c r="O1469" s="7">
        <v>85.2</v>
      </c>
      <c r="P1469" s="7">
        <v>85.2</v>
      </c>
      <c r="Q1469" s="7">
        <v>85.9</v>
      </c>
      <c r="R1469" s="7">
        <v>85.3</v>
      </c>
      <c r="S1469" s="7">
        <v>83.9</v>
      </c>
      <c r="T1469" s="7">
        <v>84.4</v>
      </c>
      <c r="U1469" s="7">
        <v>84.7</v>
      </c>
      <c r="V1469" s="7">
        <v>85</v>
      </c>
      <c r="W1469" s="7">
        <v>90</v>
      </c>
      <c r="X1469" s="7">
        <v>89.3</v>
      </c>
    </row>
    <row r="1470" spans="1:25" x14ac:dyDescent="0.3">
      <c r="A1470" s="7" t="s">
        <v>67</v>
      </c>
      <c r="B1470" s="7" t="s">
        <v>1653</v>
      </c>
      <c r="C1470" s="7">
        <v>56.3</v>
      </c>
      <c r="D1470" s="7">
        <v>58.3</v>
      </c>
      <c r="E1470" s="7">
        <v>60.4</v>
      </c>
      <c r="F1470" s="7">
        <v>62.5</v>
      </c>
      <c r="G1470" s="7">
        <v>64.7</v>
      </c>
      <c r="H1470" s="7">
        <v>66.900000000000006</v>
      </c>
      <c r="I1470" s="7">
        <v>69.099999999999994</v>
      </c>
      <c r="J1470" s="7">
        <v>71.2</v>
      </c>
      <c r="K1470" s="7">
        <v>73.3</v>
      </c>
      <c r="L1470" s="7">
        <v>75.2</v>
      </c>
      <c r="M1470" s="7">
        <v>77</v>
      </c>
      <c r="N1470" s="7">
        <v>78.7</v>
      </c>
      <c r="O1470" s="7">
        <v>80.099999999999994</v>
      </c>
      <c r="P1470" s="7">
        <v>81.400000000000006</v>
      </c>
      <c r="Q1470" s="7">
        <v>82.6</v>
      </c>
      <c r="R1470" s="7">
        <v>83.8</v>
      </c>
      <c r="S1470" s="7">
        <v>84.7</v>
      </c>
      <c r="T1470" s="7">
        <v>85.6</v>
      </c>
      <c r="U1470" s="7">
        <v>86.3</v>
      </c>
      <c r="V1470" s="7">
        <v>87.1</v>
      </c>
      <c r="W1470" s="7">
        <v>87.7</v>
      </c>
      <c r="X1470" s="7">
        <v>88.4</v>
      </c>
    </row>
    <row r="1471" spans="1:25" x14ac:dyDescent="0.3">
      <c r="A1471" s="7" t="s">
        <v>67</v>
      </c>
      <c r="B1471" s="7" t="s">
        <v>1654</v>
      </c>
      <c r="C1471" s="7">
        <v>1360201.8</v>
      </c>
      <c r="D1471" s="7">
        <v>11617078.300000001</v>
      </c>
      <c r="E1471" s="7">
        <v>5893145.5999999996</v>
      </c>
      <c r="F1471" s="7">
        <v>14564718.699999999</v>
      </c>
      <c r="G1471" s="7">
        <v>21231945.899999999</v>
      </c>
      <c r="H1471" s="7">
        <v>38449830</v>
      </c>
      <c r="I1471" s="7">
        <v>40786806.299999997</v>
      </c>
      <c r="J1471" s="7">
        <v>43152656.100000001</v>
      </c>
      <c r="K1471" s="7">
        <v>42039345.299999997</v>
      </c>
      <c r="L1471" s="7">
        <v>48031432.600000001</v>
      </c>
      <c r="M1471" s="7">
        <v>59764461.100000001</v>
      </c>
      <c r="N1471" s="7">
        <v>81276651.400000006</v>
      </c>
      <c r="O1471" s="7">
        <v>98492412.900000006</v>
      </c>
      <c r="P1471" s="7">
        <v>94670303.299999997</v>
      </c>
      <c r="Q1471" s="7">
        <v>152972073.30000001</v>
      </c>
      <c r="R1471" s="7">
        <v>377760526.89999998</v>
      </c>
      <c r="S1471" s="7">
        <v>385258345.39999998</v>
      </c>
      <c r="T1471" s="7">
        <v>559208676.29999995</v>
      </c>
      <c r="U1471" s="7">
        <v>647945069.39999998</v>
      </c>
      <c r="V1471" s="7">
        <v>621659273.60000002</v>
      </c>
      <c r="W1471" s="7">
        <v>603002467.60000002</v>
      </c>
      <c r="X1471" s="7">
        <v>725048736.39999998</v>
      </c>
      <c r="Y1471" s="7">
        <v>591136358.70000005</v>
      </c>
    </row>
    <row r="1472" spans="1:25" x14ac:dyDescent="0.3">
      <c r="A1472" s="7" t="s">
        <v>67</v>
      </c>
      <c r="B1472" s="7" t="s">
        <v>1655</v>
      </c>
      <c r="C1472" s="7">
        <v>5.910524230104369</v>
      </c>
      <c r="D1472" s="7">
        <v>6.9579349427039983</v>
      </c>
      <c r="E1472" s="7">
        <v>4.9067180781730304</v>
      </c>
      <c r="F1472" s="7">
        <v>4.6559647251036465</v>
      </c>
      <c r="G1472" s="7">
        <v>3.2542102864347999</v>
      </c>
      <c r="H1472" s="7">
        <v>5.6264485888497981</v>
      </c>
      <c r="I1472" s="7">
        <v>5.1194330005706306</v>
      </c>
      <c r="J1472" s="7">
        <v>2.7321751729583084</v>
      </c>
      <c r="K1472" s="7">
        <v>2.9098661274712621</v>
      </c>
      <c r="L1472" s="7">
        <v>3.6464109190559597</v>
      </c>
      <c r="M1472" s="7">
        <v>2.8841807958429806</v>
      </c>
      <c r="N1472" s="7">
        <v>2.8568710566303146</v>
      </c>
      <c r="O1472" s="7">
        <v>4.8305078759096194</v>
      </c>
      <c r="P1472" s="7">
        <v>6.9998559517622336</v>
      </c>
      <c r="Q1472" s="7">
        <v>3.7551721199235151</v>
      </c>
      <c r="R1472" s="7">
        <v>15.245192499049583</v>
      </c>
      <c r="S1472" s="7">
        <v>5.8447003453299926</v>
      </c>
      <c r="T1472" s="7">
        <v>5.020027047982131</v>
      </c>
      <c r="U1472" s="7">
        <v>13.166488722424569</v>
      </c>
      <c r="V1472" s="7">
        <v>6.7300493205286998</v>
      </c>
      <c r="W1472" s="7">
        <v>10.920540259739198</v>
      </c>
      <c r="X1472" s="7">
        <v>8.0025611695857126</v>
      </c>
      <c r="Y1472" s="7">
        <v>9.1138646322884327</v>
      </c>
    </row>
    <row r="1473" spans="1:25" x14ac:dyDescent="0.3">
      <c r="A1473" s="7" t="s">
        <v>67</v>
      </c>
      <c r="B1473" s="7" t="s">
        <v>1656</v>
      </c>
      <c r="C1473" s="7">
        <v>4022622571.9000001</v>
      </c>
      <c r="D1473" s="7">
        <v>4467710029</v>
      </c>
      <c r="E1473" s="7">
        <v>5201757992.1999998</v>
      </c>
      <c r="F1473" s="7">
        <v>4415108840</v>
      </c>
      <c r="G1473" s="7">
        <v>4086318774.5999999</v>
      </c>
      <c r="H1473" s="7">
        <v>4940405309.1000004</v>
      </c>
      <c r="I1473" s="7">
        <v>7666951695.1999998</v>
      </c>
      <c r="J1473" s="7">
        <v>4570796233.8999996</v>
      </c>
      <c r="K1473" s="7">
        <v>6949038522.6999998</v>
      </c>
      <c r="L1473" s="7">
        <v>5580389566.6000004</v>
      </c>
      <c r="M1473" s="7">
        <v>6660054555</v>
      </c>
      <c r="N1473" s="7">
        <v>6711506620.8000002</v>
      </c>
      <c r="O1473" s="7">
        <v>10651715999.9</v>
      </c>
      <c r="P1473" s="7">
        <v>13496572522.700001</v>
      </c>
      <c r="Q1473" s="7">
        <v>10108963012.5</v>
      </c>
      <c r="R1473" s="7">
        <v>27089199727.299999</v>
      </c>
      <c r="S1473" s="7">
        <v>14412541030.5</v>
      </c>
      <c r="T1473" s="7">
        <v>14858242397</v>
      </c>
      <c r="U1473" s="7">
        <v>29020006455.700001</v>
      </c>
      <c r="V1473" s="7">
        <v>21427174052.700001</v>
      </c>
      <c r="W1473" s="7">
        <v>27816570393</v>
      </c>
      <c r="X1473" s="7">
        <v>26685125969.599998</v>
      </c>
      <c r="Y1473" s="7">
        <v>27217926445.900002</v>
      </c>
    </row>
    <row r="1474" spans="1:25" x14ac:dyDescent="0.3">
      <c r="A1474" s="7" t="s">
        <v>67</v>
      </c>
      <c r="B1474" s="7" t="s">
        <v>1657</v>
      </c>
      <c r="C1474" s="7">
        <v>760479980.46875</v>
      </c>
      <c r="D1474" s="7">
        <v>678599975.58593798</v>
      </c>
      <c r="E1474" s="7">
        <v>764679992.67578101</v>
      </c>
      <c r="F1474" s="7">
        <v>819000000</v>
      </c>
      <c r="G1474" s="7">
        <v>733210021.97265601</v>
      </c>
      <c r="H1474" s="7">
        <v>778119995.11718798</v>
      </c>
      <c r="I1474" s="7">
        <v>811630004.88281298</v>
      </c>
      <c r="J1474" s="7">
        <v>841719970.703125</v>
      </c>
      <c r="K1474" s="7">
        <v>1135449951.17188</v>
      </c>
      <c r="L1474" s="7">
        <v>1156180053.7109399</v>
      </c>
      <c r="M1474" s="7">
        <v>1116630004.8828101</v>
      </c>
      <c r="N1474" s="7">
        <v>1407949951.17188</v>
      </c>
      <c r="O1474" s="7">
        <v>1126680053.7109399</v>
      </c>
      <c r="P1474" s="7">
        <v>1292250000</v>
      </c>
      <c r="Q1474" s="7">
        <v>1092270019.53125</v>
      </c>
      <c r="R1474" s="7">
        <v>1547079956.0546899</v>
      </c>
      <c r="S1474" s="7">
        <v>1279790039.0625</v>
      </c>
      <c r="T1474" s="7">
        <v>1071489990.23438</v>
      </c>
      <c r="U1474" s="7">
        <v>940679992.67578101</v>
      </c>
      <c r="V1474" s="7">
        <v>989299987.79296899</v>
      </c>
      <c r="W1474" s="7">
        <v>1203060058.59375</v>
      </c>
      <c r="X1474" s="7">
        <v>992250000</v>
      </c>
    </row>
    <row r="1475" spans="1:25" x14ac:dyDescent="0.3">
      <c r="A1475" s="7" t="s">
        <v>67</v>
      </c>
      <c r="B1475" s="7" t="s">
        <v>1658</v>
      </c>
    </row>
    <row r="1476" spans="1:25" x14ac:dyDescent="0.3">
      <c r="A1476" s="7" t="s">
        <v>67</v>
      </c>
      <c r="B1476" s="7" t="s">
        <v>1659</v>
      </c>
      <c r="N1476" s="7">
        <v>1240000.0095367401</v>
      </c>
      <c r="O1476" s="7">
        <v>1762145.99609375</v>
      </c>
      <c r="P1476" s="7">
        <v>2376221.1799621601</v>
      </c>
      <c r="Q1476" s="7">
        <v>1621256.9475173999</v>
      </c>
      <c r="R1476" s="7">
        <v>2575116.3959503202</v>
      </c>
      <c r="S1476" s="7">
        <v>1638058.5432052598</v>
      </c>
      <c r="T1476" s="7">
        <v>1918355.2265167201</v>
      </c>
      <c r="U1476" s="7">
        <v>1823966.1455154398</v>
      </c>
      <c r="V1476" s="7">
        <v>1812950.4919052101</v>
      </c>
      <c r="W1476" s="7">
        <v>668366.37258529698</v>
      </c>
      <c r="X1476" s="7">
        <v>2675899.9824523898</v>
      </c>
    </row>
    <row r="1477" spans="1:25" x14ac:dyDescent="0.3">
      <c r="A1477" s="7" t="s">
        <v>67</v>
      </c>
      <c r="B1477" s="7" t="s">
        <v>1660</v>
      </c>
    </row>
    <row r="1478" spans="1:25" x14ac:dyDescent="0.3">
      <c r="A1478" s="7" t="s">
        <v>67</v>
      </c>
      <c r="B1478" s="7" t="s">
        <v>1661</v>
      </c>
    </row>
    <row r="1479" spans="1:25" x14ac:dyDescent="0.3">
      <c r="A1479" s="7" t="s">
        <v>67</v>
      </c>
      <c r="B1479" s="7" t="s">
        <v>1662</v>
      </c>
      <c r="C1479" s="7">
        <v>1080000.04291534</v>
      </c>
      <c r="D1479" s="7">
        <v>1950000.04768372</v>
      </c>
      <c r="E1479" s="7">
        <v>1570000.05245209</v>
      </c>
      <c r="F1479" s="7">
        <v>1129999.99523163</v>
      </c>
      <c r="G1479" s="7">
        <v>1120000.00476837</v>
      </c>
      <c r="H1479" s="7">
        <v>1350000.02384186</v>
      </c>
      <c r="I1479" s="7">
        <v>1159999.9666214001</v>
      </c>
      <c r="J1479" s="7">
        <v>1649999.97615814</v>
      </c>
      <c r="K1479" s="7">
        <v>2829999.92370605</v>
      </c>
      <c r="L1479" s="7">
        <v>4039999.9618530301</v>
      </c>
      <c r="M1479" s="7">
        <v>1159999.9666214001</v>
      </c>
      <c r="N1479" s="7">
        <v>1230000.0190734901</v>
      </c>
      <c r="O1479" s="7">
        <v>1011154.5324325599</v>
      </c>
      <c r="P1479" s="7">
        <v>1197939.6343231199</v>
      </c>
      <c r="Q1479" s="7">
        <v>1353978.0378341698</v>
      </c>
      <c r="R1479" s="7">
        <v>1812112.92743683</v>
      </c>
      <c r="S1479" s="7">
        <v>1412909.1501235999</v>
      </c>
      <c r="T1479" s="7">
        <v>1173110.0082397501</v>
      </c>
      <c r="U1479" s="7">
        <v>1289124.0119934101</v>
      </c>
      <c r="V1479" s="7">
        <v>1445000.05245209</v>
      </c>
      <c r="W1479" s="7">
        <v>1457999.9446868901</v>
      </c>
      <c r="X1479" s="7">
        <v>1932999.9685287499</v>
      </c>
    </row>
    <row r="1480" spans="1:25" x14ac:dyDescent="0.3">
      <c r="A1480" s="7" t="s">
        <v>67</v>
      </c>
      <c r="B1480" s="7" t="s">
        <v>1663</v>
      </c>
      <c r="C1480" s="7">
        <v>135528000</v>
      </c>
      <c r="D1480" s="7">
        <v>-154175000</v>
      </c>
      <c r="E1480" s="7">
        <v>1406246000</v>
      </c>
      <c r="F1480" s="7">
        <v>-38437000</v>
      </c>
      <c r="G1480" s="7">
        <v>807492000</v>
      </c>
      <c r="H1480" s="7">
        <v>-188111000</v>
      </c>
      <c r="I1480" s="7">
        <v>-630766000</v>
      </c>
      <c r="J1480" s="7">
        <v>789982000</v>
      </c>
      <c r="K1480" s="7">
        <v>4092833000</v>
      </c>
      <c r="L1480" s="7">
        <v>-4075000</v>
      </c>
      <c r="M1480" s="7">
        <v>6334145000</v>
      </c>
      <c r="N1480" s="7">
        <v>13429508000</v>
      </c>
      <c r="O1480" s="7">
        <v>15289768000</v>
      </c>
      <c r="P1480" s="7">
        <v>4712703000</v>
      </c>
      <c r="Q1480" s="7">
        <v>5194464000</v>
      </c>
      <c r="R1480" s="7">
        <v>-7960199000</v>
      </c>
      <c r="S1480" s="7">
        <v>9408072000</v>
      </c>
      <c r="T1480" s="7">
        <v>12804993000</v>
      </c>
      <c r="U1480" s="7">
        <v>497485000</v>
      </c>
      <c r="V1480" s="7">
        <v>10315770000</v>
      </c>
      <c r="W1480" s="7">
        <v>-4246464000</v>
      </c>
      <c r="X1480" s="7">
        <v>-5238281000</v>
      </c>
      <c r="Y1480" s="7">
        <v>-4562092000</v>
      </c>
    </row>
    <row r="1481" spans="1:25" x14ac:dyDescent="0.3">
      <c r="A1481" s="7" t="s">
        <v>67</v>
      </c>
      <c r="B1481" s="7" t="s">
        <v>1664</v>
      </c>
      <c r="C1481" s="7">
        <v>-281954000</v>
      </c>
      <c r="D1481" s="7">
        <v>-1511250000</v>
      </c>
      <c r="E1481" s="7">
        <v>-2102754000</v>
      </c>
      <c r="F1481" s="7">
        <v>-2165853000</v>
      </c>
      <c r="G1481" s="7">
        <v>-668222000</v>
      </c>
      <c r="H1481" s="7">
        <v>902564000</v>
      </c>
      <c r="I1481" s="7">
        <v>-416531000</v>
      </c>
      <c r="J1481" s="7">
        <v>457450000</v>
      </c>
      <c r="K1481" s="7">
        <v>-415249000</v>
      </c>
      <c r="L1481" s="7">
        <v>-351202000</v>
      </c>
      <c r="M1481" s="7">
        <v>1269902000</v>
      </c>
      <c r="N1481" s="7">
        <v>1844664000</v>
      </c>
      <c r="O1481" s="7">
        <v>350617000</v>
      </c>
      <c r="P1481" s="7">
        <v>79119000</v>
      </c>
      <c r="Q1481" s="7">
        <v>1257858000</v>
      </c>
      <c r="R1481" s="7">
        <v>2497963000</v>
      </c>
      <c r="S1481" s="7">
        <v>116979000</v>
      </c>
      <c r="T1481" s="7">
        <v>6441510000</v>
      </c>
      <c r="U1481" s="7">
        <v>-811562000</v>
      </c>
      <c r="V1481" s="7">
        <v>-4853991000</v>
      </c>
      <c r="W1481" s="7">
        <v>-3704234000</v>
      </c>
      <c r="X1481" s="7">
        <v>-6985973000</v>
      </c>
      <c r="Y1481" s="7">
        <v>2198533000</v>
      </c>
    </row>
    <row r="1482" spans="1:25" x14ac:dyDescent="0.3">
      <c r="A1482" s="7" t="s">
        <v>67</v>
      </c>
      <c r="B1482" s="7" t="s">
        <v>1665</v>
      </c>
      <c r="C1482" s="7">
        <v>0</v>
      </c>
      <c r="D1482" s="7">
        <v>1219800</v>
      </c>
      <c r="E1482" s="7">
        <v>23285000</v>
      </c>
      <c r="F1482" s="7">
        <v>-5028900</v>
      </c>
      <c r="G1482" s="7">
        <v>-14753800</v>
      </c>
      <c r="H1482" s="7">
        <v>-18520427.390000001</v>
      </c>
      <c r="I1482" s="7">
        <v>4228727.3099999996</v>
      </c>
      <c r="J1482" s="7">
        <v>24169280.489999998</v>
      </c>
      <c r="K1482" s="7">
        <v>3974916.82</v>
      </c>
      <c r="L1482" s="7">
        <v>53319417.32</v>
      </c>
      <c r="M1482" s="7">
        <v>-672549.67</v>
      </c>
      <c r="N1482" s="7">
        <v>-13917286.220000001</v>
      </c>
      <c r="O1482" s="7">
        <v>162335656.13</v>
      </c>
      <c r="P1482" s="7">
        <v>79938272</v>
      </c>
      <c r="Q1482" s="7">
        <v>4134887</v>
      </c>
      <c r="R1482" s="7">
        <v>46773447</v>
      </c>
      <c r="S1482" s="7">
        <v>3925442</v>
      </c>
      <c r="T1482" s="7">
        <v>308155430</v>
      </c>
      <c r="U1482" s="7">
        <v>171574478</v>
      </c>
      <c r="V1482" s="7">
        <v>126564843</v>
      </c>
      <c r="W1482" s="7">
        <v>336205726</v>
      </c>
      <c r="X1482" s="7">
        <v>650256407</v>
      </c>
      <c r="Y1482" s="7">
        <v>125867376</v>
      </c>
    </row>
    <row r="1483" spans="1:25" x14ac:dyDescent="0.3">
      <c r="A1483" s="7" t="s">
        <v>67</v>
      </c>
      <c r="B1483" s="7" t="s">
        <v>1666</v>
      </c>
      <c r="C1483" s="7">
        <v>2661000</v>
      </c>
      <c r="D1483" s="7">
        <v>3985000</v>
      </c>
      <c r="E1483" s="7">
        <v>5142000</v>
      </c>
      <c r="F1483" s="7">
        <v>3135000</v>
      </c>
      <c r="G1483" s="7">
        <v>6961000</v>
      </c>
      <c r="H1483" s="7">
        <v>8260000</v>
      </c>
      <c r="I1483" s="7">
        <v>-1844000</v>
      </c>
      <c r="J1483" s="7">
        <v>-2509000</v>
      </c>
      <c r="K1483" s="7">
        <v>-333000</v>
      </c>
      <c r="L1483" s="7">
        <v>-5495000</v>
      </c>
      <c r="M1483" s="7">
        <v>363061000</v>
      </c>
      <c r="N1483" s="7">
        <v>199375000</v>
      </c>
      <c r="O1483" s="7">
        <v>493903000</v>
      </c>
      <c r="P1483" s="7">
        <v>284362000</v>
      </c>
      <c r="Q1483" s="7">
        <v>745214000</v>
      </c>
      <c r="R1483" s="7">
        <v>356880000</v>
      </c>
      <c r="S1483" s="7">
        <v>323895000</v>
      </c>
      <c r="T1483" s="7">
        <v>229755000</v>
      </c>
      <c r="U1483" s="7">
        <v>-46474000</v>
      </c>
      <c r="V1483" s="7">
        <v>-89592000</v>
      </c>
      <c r="W1483" s="7">
        <v>-42466000</v>
      </c>
      <c r="X1483" s="7">
        <v>-76073000</v>
      </c>
      <c r="Y1483" s="7">
        <v>1037495000</v>
      </c>
    </row>
    <row r="1484" spans="1:25" x14ac:dyDescent="0.3">
      <c r="A1484" s="7" t="s">
        <v>67</v>
      </c>
      <c r="B1484" s="7" t="s">
        <v>1667</v>
      </c>
    </row>
    <row r="1485" spans="1:25" x14ac:dyDescent="0.3">
      <c r="A1485" s="7" t="s">
        <v>67</v>
      </c>
      <c r="B1485" s="7" t="s">
        <v>1668</v>
      </c>
      <c r="C1485" s="7">
        <v>1449493000</v>
      </c>
      <c r="D1485" s="7">
        <v>2185075000</v>
      </c>
      <c r="E1485" s="7">
        <v>1983000000</v>
      </c>
      <c r="F1485" s="7">
        <v>635443000</v>
      </c>
      <c r="G1485" s="7">
        <v>358742000</v>
      </c>
      <c r="H1485" s="7">
        <v>-1090675000</v>
      </c>
      <c r="I1485" s="7">
        <v>485765000</v>
      </c>
      <c r="J1485" s="7">
        <v>6794532000</v>
      </c>
      <c r="K1485" s="7">
        <v>3021082000</v>
      </c>
      <c r="L1485" s="7">
        <v>1809127000</v>
      </c>
      <c r="M1485" s="7">
        <v>6495723000</v>
      </c>
      <c r="N1485" s="7">
        <v>15790182000</v>
      </c>
      <c r="O1485" s="7">
        <v>15198563000</v>
      </c>
      <c r="P1485" s="7">
        <v>4636796000</v>
      </c>
      <c r="Q1485" s="7">
        <v>3854584000</v>
      </c>
      <c r="R1485" s="7">
        <v>-10294631000</v>
      </c>
      <c r="S1485" s="7">
        <v>9727354000</v>
      </c>
      <c r="T1485" s="7">
        <v>12543981000</v>
      </c>
      <c r="U1485" s="7">
        <v>-2922633000</v>
      </c>
      <c r="V1485" s="7">
        <v>11904697000</v>
      </c>
      <c r="W1485" s="7">
        <v>-5685319000</v>
      </c>
      <c r="X1485" s="7">
        <v>-3179746000</v>
      </c>
      <c r="Y1485" s="7">
        <v>-4345645000</v>
      </c>
    </row>
    <row r="1486" spans="1:25" x14ac:dyDescent="0.3">
      <c r="A1486" s="7" t="s">
        <v>67</v>
      </c>
      <c r="B1486" s="7" t="s">
        <v>1669</v>
      </c>
      <c r="Y1486" s="7">
        <v>53430459448.799995</v>
      </c>
    </row>
    <row r="1487" spans="1:25" x14ac:dyDescent="0.3">
      <c r="A1487" s="7" t="s">
        <v>67</v>
      </c>
      <c r="B1487" s="7" t="s">
        <v>1670</v>
      </c>
      <c r="C1487" s="7">
        <v>35.821599999999997</v>
      </c>
      <c r="D1487" s="7">
        <v>32.534700000000001</v>
      </c>
      <c r="E1487" s="7">
        <v>22.945799999999998</v>
      </c>
      <c r="F1487" s="7">
        <v>27.909099999999999</v>
      </c>
      <c r="G1487" s="7">
        <v>30.7807</v>
      </c>
      <c r="H1487" s="7">
        <v>38.946899999999999</v>
      </c>
      <c r="I1487" s="7">
        <v>42.105200000000004</v>
      </c>
      <c r="J1487" s="7">
        <v>40.137999999999998</v>
      </c>
      <c r="K1487" s="7">
        <v>42.279899999999998</v>
      </c>
      <c r="L1487" s="7">
        <v>34.587699999999998</v>
      </c>
      <c r="M1487" s="7">
        <v>27.811699999999998</v>
      </c>
      <c r="N1487" s="7">
        <v>23.619</v>
      </c>
      <c r="O1487" s="7">
        <v>24.656600000000001</v>
      </c>
      <c r="P1487" s="7">
        <v>25.587499999999999</v>
      </c>
      <c r="Q1487" s="7">
        <v>28.428599999999999</v>
      </c>
      <c r="R1487" s="7">
        <v>28.983499999999999</v>
      </c>
      <c r="S1487" s="7">
        <v>25.8247</v>
      </c>
      <c r="T1487" s="7">
        <v>23.361599999999999</v>
      </c>
      <c r="U1487" s="7">
        <v>26.566199999999998</v>
      </c>
      <c r="V1487" s="7">
        <v>23.328299999999999</v>
      </c>
      <c r="W1487" s="7">
        <v>21.136399999999998</v>
      </c>
      <c r="X1487" s="7">
        <v>21.419</v>
      </c>
      <c r="Y1487" s="7">
        <v>24.951000000000001</v>
      </c>
    </row>
    <row r="1488" spans="1:25" x14ac:dyDescent="0.3">
      <c r="A1488" s="7" t="s">
        <v>67</v>
      </c>
      <c r="B1488" s="7" t="s">
        <v>1671</v>
      </c>
      <c r="C1488" s="7">
        <v>10320778773.6</v>
      </c>
      <c r="D1488" s="7">
        <v>9017342707.7000008</v>
      </c>
      <c r="E1488" s="7">
        <v>16147237961.1</v>
      </c>
      <c r="F1488" s="7">
        <v>18169554329.900002</v>
      </c>
      <c r="G1488" s="7">
        <v>17798164260</v>
      </c>
      <c r="H1488" s="7">
        <v>18368263305.799999</v>
      </c>
      <c r="I1488" s="7">
        <v>17793854427.200001</v>
      </c>
      <c r="J1488" s="7">
        <v>17856818152.200001</v>
      </c>
      <c r="K1488" s="7">
        <v>21530232803.599998</v>
      </c>
      <c r="L1488" s="7">
        <v>23342396509.200001</v>
      </c>
      <c r="M1488" s="7">
        <v>36329362957.699997</v>
      </c>
      <c r="N1488" s="7">
        <v>44295799062.699997</v>
      </c>
      <c r="O1488" s="7">
        <v>61136163609.800003</v>
      </c>
      <c r="P1488" s="7">
        <v>60068193467.300003</v>
      </c>
      <c r="Q1488" s="7">
        <v>62659999617</v>
      </c>
      <c r="R1488" s="7">
        <v>53909946597.599998</v>
      </c>
      <c r="S1488" s="7">
        <v>69682405316</v>
      </c>
      <c r="T1488" s="7">
        <v>90631414989.199997</v>
      </c>
      <c r="U1488" s="7">
        <v>88666839498.699997</v>
      </c>
      <c r="V1488" s="7">
        <v>102053614878.60001</v>
      </c>
      <c r="W1488" s="7">
        <v>99435226043.100006</v>
      </c>
      <c r="X1488" s="7">
        <v>95177958767.699997</v>
      </c>
      <c r="Y1488" s="7">
        <v>91616517527.5</v>
      </c>
    </row>
    <row r="1489" spans="1:25" x14ac:dyDescent="0.3">
      <c r="A1489" s="7" t="s">
        <v>67</v>
      </c>
      <c r="B1489" s="7" t="s">
        <v>1672</v>
      </c>
      <c r="C1489" s="7">
        <v>17.948844671611923</v>
      </c>
      <c r="D1489" s="7">
        <v>19.50012957567688</v>
      </c>
      <c r="E1489" s="7">
        <v>27.791333939695889</v>
      </c>
      <c r="F1489" s="7">
        <v>20.847353802330115</v>
      </c>
      <c r="G1489" s="7">
        <v>17.499890315853868</v>
      </c>
      <c r="H1489" s="7">
        <v>15.881708435068479</v>
      </c>
      <c r="I1489" s="7">
        <v>19.396843603790099</v>
      </c>
      <c r="J1489" s="7">
        <v>22.519077312782976</v>
      </c>
      <c r="K1489" s="7">
        <v>24.178630479368575</v>
      </c>
      <c r="L1489" s="7">
        <v>26.11260148956913</v>
      </c>
      <c r="M1489" s="7">
        <v>28.180055782363389</v>
      </c>
      <c r="N1489" s="7">
        <v>27.741423697686269</v>
      </c>
      <c r="O1489" s="7">
        <v>34.936034811471345</v>
      </c>
      <c r="P1489" s="7">
        <v>36.206813700095687</v>
      </c>
      <c r="Q1489" s="7">
        <v>40.166715874294077</v>
      </c>
      <c r="R1489" s="7">
        <v>37.707800275099281</v>
      </c>
      <c r="S1489" s="7">
        <v>45.686912220900005</v>
      </c>
      <c r="T1489" s="7">
        <v>47.189635066579882</v>
      </c>
      <c r="U1489" s="7">
        <v>45.863496382615729</v>
      </c>
      <c r="V1489" s="7">
        <v>50.346907526569652</v>
      </c>
      <c r="W1489" s="7">
        <v>52.838435189420629</v>
      </c>
      <c r="X1489" s="7">
        <v>41.226761819092772</v>
      </c>
      <c r="Y1489" s="7">
        <v>43.310619161153241</v>
      </c>
    </row>
    <row r="1490" spans="1:25" x14ac:dyDescent="0.3">
      <c r="A1490" s="7" t="s">
        <v>67</v>
      </c>
      <c r="B1490" s="7" t="s">
        <v>1673</v>
      </c>
    </row>
  </sheetData>
  <pageMargins left="0.7" right="0.7" top="0.75" bottom="0.75" header="0.3" footer="0.3"/>
  <pageSetup orientation="portrait" r:id="rId1"/>
  <headerFooter alignWithMargins="0">
    <oddFooter>&amp;R_x000D_&amp;1#&amp;"Calibri"&amp;10&amp;K000000 Official Use Only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6bfe98c614def8482b1fe0b0e63ad6e7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7c555a530ece04fe71a56e7a076a3df9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851025-746E-4745-A633-A0DB55CA38AF}"/>
</file>

<file path=customXml/itemProps2.xml><?xml version="1.0" encoding="utf-8"?>
<ds:datastoreItem xmlns:ds="http://schemas.openxmlformats.org/officeDocument/2006/customXml" ds:itemID="{00BC163C-30CE-4466-89F3-03664D01A4AD}"/>
</file>

<file path=customXml/itemProps3.xml><?xml version="1.0" encoding="utf-8"?>
<ds:datastoreItem xmlns:ds="http://schemas.openxmlformats.org/officeDocument/2006/customXml" ds:itemID="{A2625F0A-5C18-4B2D-A3F6-EBB99B6BB6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ff1</vt:lpstr>
      <vt:lpstr>ff2</vt:lpstr>
      <vt:lpstr>ff3</vt:lpstr>
      <vt:lpstr>ff4</vt:lpstr>
      <vt:lpstr>ff5</vt:lpstr>
      <vt:lpstr>wdi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Atsushi Iimi</dc:creator>
  <cp:lastModifiedBy>Atsushi Iimi</cp:lastModifiedBy>
  <dcterms:created xsi:type="dcterms:W3CDTF">2025-10-02T18:50:52Z</dcterms:created>
  <dcterms:modified xsi:type="dcterms:W3CDTF">2025-10-02T18:52:19Z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2025-10-02T18:51:47Z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a9a75968-c54f-4f7e-9613-ac1a48a3b4d2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  <property fmtid="{D5CDD505-2E9C-101B-9397-08002B2CF9AE}" pid="10" name="ContentTypeId">
    <vt:lpwstr>0x01010051B5D20C368A63478C6020C872927E3A</vt:lpwstr>
  </property>
</Properties>
</file>